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30" windowWidth="13650" windowHeight="13320" firstSheet="1" activeTab="3"/>
  </bookViews>
  <sheets>
    <sheet name="Mise en page" sheetId="3" r:id="rId1"/>
    <sheet name="En-tête et pied de page" sheetId="5" r:id="rId2"/>
    <sheet name="Les champs" sheetId="7" r:id="rId3"/>
    <sheet name="Vérification et impression" sheetId="6" r:id="rId4"/>
  </sheets>
  <calcPr calcId="144525"/>
</workbook>
</file>

<file path=xl/calcChain.xml><?xml version="1.0" encoding="utf-8"?>
<calcChain xmlns="http://schemas.openxmlformats.org/spreadsheetml/2006/main">
  <c r="N20" i="6" l="1"/>
  <c r="N19" i="6"/>
  <c r="F19" i="6"/>
  <c r="G19" i="6" s="1"/>
  <c r="F18" i="6"/>
  <c r="G18" i="6" s="1"/>
  <c r="F17" i="6"/>
  <c r="G17" i="6" s="1"/>
  <c r="F16" i="6"/>
  <c r="G16" i="6" s="1"/>
  <c r="F15" i="6"/>
  <c r="G15" i="6" s="1"/>
  <c r="F14" i="6"/>
  <c r="G14" i="6" s="1"/>
  <c r="F13" i="6"/>
  <c r="G13" i="6" s="1"/>
  <c r="F12" i="6"/>
  <c r="G12" i="6" s="1"/>
  <c r="F11" i="6"/>
  <c r="G11" i="6" s="1"/>
  <c r="F10" i="6"/>
  <c r="G10" i="6" s="1"/>
  <c r="F9" i="6"/>
  <c r="G9" i="6" s="1"/>
  <c r="F8" i="6"/>
  <c r="G8" i="6" s="1"/>
  <c r="F7" i="6"/>
  <c r="G7" i="6" s="1"/>
  <c r="F6" i="6"/>
  <c r="G6" i="6" s="1"/>
  <c r="F5" i="6"/>
  <c r="G5" i="6" s="1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N21" i="6"/>
</calcChain>
</file>

<file path=xl/sharedStrings.xml><?xml version="1.0" encoding="utf-8"?>
<sst xmlns="http://schemas.openxmlformats.org/spreadsheetml/2006/main" count="281" uniqueCount="164">
  <si>
    <t>Total</t>
  </si>
  <si>
    <t>Les parents d'élèves</t>
  </si>
  <si>
    <t>Num</t>
  </si>
  <si>
    <t>Nom</t>
  </si>
  <si>
    <t>Gardien de l'étudiant</t>
  </si>
  <si>
    <t xml:space="preserve">Il se rapporte à l'étudiant </t>
  </si>
  <si>
    <t>salaire</t>
  </si>
  <si>
    <t>Membres de la famille</t>
  </si>
  <si>
    <t>droit de l'étudiant</t>
  </si>
  <si>
    <t>les frais de scolarité</t>
  </si>
  <si>
    <t>le montant de la remise</t>
  </si>
  <si>
    <t>Type de voiture</t>
  </si>
  <si>
    <t>Modèle de voiture</t>
  </si>
  <si>
    <t>année</t>
  </si>
  <si>
    <t>Prix d'achat</t>
  </si>
  <si>
    <t>Frais de port et de transport</t>
  </si>
  <si>
    <t>Le montant de la taxe</t>
  </si>
  <si>
    <t>Total des coûts d'approvisionnement</t>
  </si>
  <si>
    <t>prix de vente</t>
  </si>
  <si>
    <t>tarif quotidien</t>
  </si>
  <si>
    <t>Le taux de tarif</t>
  </si>
  <si>
    <t>Le nombre de voitures</t>
  </si>
  <si>
    <t>La taxe de vente</t>
  </si>
  <si>
    <t>Pays d'origine</t>
  </si>
  <si>
    <t>Allemagne</t>
  </si>
  <si>
    <t>Japon</t>
  </si>
  <si>
    <t>Corée du Sud</t>
  </si>
  <si>
    <t>les ventes d'automobiles</t>
  </si>
  <si>
    <t>Location de voitures Département</t>
  </si>
  <si>
    <t>Responsable</t>
  </si>
  <si>
    <t>Mercedes</t>
  </si>
  <si>
    <t>Opel</t>
  </si>
  <si>
    <t>golf</t>
  </si>
  <si>
    <t>avril</t>
  </si>
  <si>
    <t>Hyundai</t>
  </si>
  <si>
    <t>Citroen</t>
  </si>
  <si>
    <t>Mitsubishi</t>
  </si>
  <si>
    <t>Toyota</t>
  </si>
  <si>
    <t>Kia</t>
  </si>
  <si>
    <t>Honda</t>
  </si>
  <si>
    <t>Mazda</t>
  </si>
  <si>
    <t>Daewoo</t>
  </si>
  <si>
    <t>accord</t>
  </si>
  <si>
    <t>Avanti</t>
  </si>
  <si>
    <t>Vectra</t>
  </si>
  <si>
    <t>oméga</t>
  </si>
  <si>
    <t>corolle</t>
  </si>
  <si>
    <t>ensoleillé</t>
  </si>
  <si>
    <t>Camry</t>
  </si>
  <si>
    <t>exceller</t>
  </si>
  <si>
    <t>Sevilla 2</t>
  </si>
  <si>
    <t>Nubira</t>
  </si>
  <si>
    <t>Nom du délégué</t>
  </si>
  <si>
    <t>Immortalisé</t>
  </si>
  <si>
    <t>Son père</t>
  </si>
  <si>
    <t>oncle</t>
  </si>
  <si>
    <t>frère</t>
  </si>
  <si>
    <t>Administrateur:Saïd Fayez Saeed</t>
  </si>
  <si>
    <t xml:space="preserve">  </t>
  </si>
  <si>
    <t>responsable de classe:Malik Khalil Ibrahim</t>
  </si>
  <si>
    <t>Mouaid Shaker Jaber</t>
  </si>
  <si>
    <t xml:space="preserve">MARCO KELL </t>
  </si>
  <si>
    <t xml:space="preserve">MARCO </t>
  </si>
  <si>
    <t>MICKEL ALSOP</t>
  </si>
  <si>
    <t>AODREN BIGOD</t>
  </si>
  <si>
    <t>ANDREW HEALD</t>
  </si>
  <si>
    <t>AKSE KAY</t>
  </si>
  <si>
    <t>BELLY SKAGOS</t>
  </si>
  <si>
    <t xml:space="preserve">BENNY ASH </t>
  </si>
  <si>
    <t>HICTOR ASCHK</t>
  </si>
  <si>
    <t xml:space="preserve">HENNY SAM </t>
  </si>
  <si>
    <t>HENRIQUE ASHBY</t>
  </si>
  <si>
    <t>KENNY MOSELY</t>
  </si>
  <si>
    <t>MANUEL ANNY</t>
  </si>
  <si>
    <t>DOMINIC TOSH</t>
  </si>
  <si>
    <t>RYAN RIPPY</t>
  </si>
  <si>
    <t xml:space="preserve">MALIK SHARMAN </t>
  </si>
  <si>
    <t xml:space="preserve">CHARLY MCINTY </t>
  </si>
  <si>
    <t xml:space="preserve">STEVAN MILLION </t>
  </si>
  <si>
    <t>ADAM RAYVES</t>
  </si>
  <si>
    <t>FABIO RUFUS</t>
  </si>
  <si>
    <t xml:space="preserve">FREDERIC KNUSTON </t>
  </si>
  <si>
    <t>LWIS CRANGER</t>
  </si>
  <si>
    <t>IVAN SAMPLE</t>
  </si>
  <si>
    <t>MARCO WEIR</t>
  </si>
  <si>
    <t>MANALO ANNO</t>
  </si>
  <si>
    <t>MANUEL SCOR</t>
  </si>
  <si>
    <t>MONALO ANNO</t>
  </si>
  <si>
    <t xml:space="preserve">MANUEL SCOR </t>
  </si>
  <si>
    <t>MAX SALYER</t>
  </si>
  <si>
    <t>MOURIS MOSES</t>
  </si>
  <si>
    <t xml:space="preserve">MARCUS KELSY </t>
  </si>
  <si>
    <t xml:space="preserve">NICOLAS AMBURG </t>
  </si>
  <si>
    <t xml:space="preserve">NELSON AXTELL </t>
  </si>
  <si>
    <t xml:space="preserve">WILLIAM GIBSON </t>
  </si>
  <si>
    <t>ILENZO MASER</t>
  </si>
  <si>
    <t>IAN HOUCK</t>
  </si>
  <si>
    <t xml:space="preserve">MICKEL </t>
  </si>
  <si>
    <t>AODREN</t>
  </si>
  <si>
    <t>ANDREW</t>
  </si>
  <si>
    <t>AKSEY</t>
  </si>
  <si>
    <t>BELLY</t>
  </si>
  <si>
    <t>BENNY</t>
  </si>
  <si>
    <t>HICTOR</t>
  </si>
  <si>
    <t>HENNY</t>
  </si>
  <si>
    <t xml:space="preserve">MANUEL </t>
  </si>
  <si>
    <t>DOMINI TOSH</t>
  </si>
  <si>
    <t>DOMINIC</t>
  </si>
  <si>
    <t>ADAM</t>
  </si>
  <si>
    <t xml:space="preserve">MALIK </t>
  </si>
  <si>
    <t xml:space="preserve">FABIO </t>
  </si>
  <si>
    <t xml:space="preserve">MARCUS </t>
  </si>
  <si>
    <t>RYAN</t>
  </si>
  <si>
    <t>MANOLO</t>
  </si>
  <si>
    <t xml:space="preserve">KEVIN </t>
  </si>
  <si>
    <t xml:space="preserve">AODREN </t>
  </si>
  <si>
    <t xml:space="preserve">SAM </t>
  </si>
  <si>
    <t>FELIPE</t>
  </si>
  <si>
    <t>MILLA</t>
  </si>
  <si>
    <t xml:space="preserve">STEVAN </t>
  </si>
  <si>
    <t>MARC</t>
  </si>
  <si>
    <t>IAN</t>
  </si>
  <si>
    <t>MARCO KELL</t>
  </si>
  <si>
    <t>HAROLD ABRAHAMS</t>
  </si>
  <si>
    <t xml:space="preserve">BORIS SETON </t>
  </si>
  <si>
    <t xml:space="preserve">HICTOR ASH </t>
  </si>
  <si>
    <t xml:space="preserve">KAYLE MCCLAIN </t>
  </si>
  <si>
    <t xml:space="preserve">KENNY MOSELY </t>
  </si>
  <si>
    <t xml:space="preserve">KEVIN SIM </t>
  </si>
  <si>
    <t>SAM SECOR</t>
  </si>
  <si>
    <t xml:space="preserve">ADAM RYVES </t>
  </si>
  <si>
    <t xml:space="preserve">IVAN SAMPLE </t>
  </si>
  <si>
    <t xml:space="preserve">LEWIS CRAGER </t>
  </si>
  <si>
    <t xml:space="preserve">MARTY JOYAL </t>
  </si>
  <si>
    <t>BENNY ASH</t>
  </si>
  <si>
    <t>MANUEL ANEY</t>
  </si>
  <si>
    <t xml:space="preserve">MAX SALYER </t>
  </si>
  <si>
    <t xml:space="preserve">MOURIS MOSES </t>
  </si>
  <si>
    <t>NICOLAS AMBURG</t>
  </si>
  <si>
    <t>NELSON AXSTELL</t>
  </si>
  <si>
    <t xml:space="preserve">WALTER HULLING </t>
  </si>
  <si>
    <t>ADONIS HEARD</t>
  </si>
  <si>
    <t>YLANE OLSEN</t>
  </si>
  <si>
    <t>HAROLED ABRAHAMS</t>
  </si>
  <si>
    <t>BORIS SETON</t>
  </si>
  <si>
    <t>HICTOR ASH</t>
  </si>
  <si>
    <t>HENRY SAM</t>
  </si>
  <si>
    <t xml:space="preserve">KELLY MOSLY </t>
  </si>
  <si>
    <t>KEVIN SIM</t>
  </si>
  <si>
    <t>CHARLY MCINTRY</t>
  </si>
  <si>
    <t xml:space="preserve">KENNY MOSLY </t>
  </si>
  <si>
    <t xml:space="preserve">LEWIS CRANGER </t>
  </si>
  <si>
    <t>FELIPE MARION</t>
  </si>
  <si>
    <t xml:space="preserve">MANUEL ANNEY </t>
  </si>
  <si>
    <t>MANUL SCOR</t>
  </si>
  <si>
    <t xml:space="preserve">MARC SWANSON </t>
  </si>
  <si>
    <t>MARCUS KELSY</t>
  </si>
  <si>
    <t>WALTER HULLING</t>
  </si>
  <si>
    <t>YALANE OLSEN</t>
  </si>
  <si>
    <t>Yusuf Aziz AZSI</t>
  </si>
  <si>
    <t>Stifan fabiou</t>
  </si>
  <si>
    <t>kiri adisio</t>
  </si>
  <si>
    <t>janpier klod</t>
  </si>
  <si>
    <t>sandry kifran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</si>
</sst>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4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6"/>
      <color theme="0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charset val="178"/>
      <scheme val="minor"/>
    </font>
    <font>
      <sz val="14"/>
      <color theme="1" tint="0.499984740745262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CBC72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thick">
        <color rgb="FFFFC000"/>
      </left>
      <right style="double">
        <color rgb="FF3F3F3F"/>
      </right>
      <top style="thick">
        <color rgb="FFFFC000"/>
      </top>
      <bottom style="double">
        <color rgb="FF3F3F3F"/>
      </bottom>
      <diagonal/>
    </border>
    <border>
      <left style="double">
        <color rgb="FF3F3F3F"/>
      </left>
      <right style="thick">
        <color rgb="FFFFC000"/>
      </right>
      <top style="thick">
        <color rgb="FFFFC000"/>
      </top>
      <bottom style="double">
        <color rgb="FF3F3F3F"/>
      </bottom>
      <diagonal/>
    </border>
    <border>
      <left/>
      <right style="thick">
        <color rgb="FFFFC000"/>
      </right>
      <top style="thick">
        <color rgb="FFFFC000"/>
      </top>
      <bottom style="double">
        <color rgb="FF3F3F3F"/>
      </bottom>
      <diagonal/>
    </border>
    <border>
      <left style="thick">
        <color rgb="FFFFC000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thick">
        <color rgb="FFFFC000"/>
      </right>
      <top style="double">
        <color rgb="FF3F3F3F"/>
      </top>
      <bottom style="double">
        <color rgb="FF3F3F3F"/>
      </bottom>
      <diagonal/>
    </border>
    <border>
      <left/>
      <right style="thick">
        <color rgb="FFFFC000"/>
      </right>
      <top style="double">
        <color rgb="FF3F3F3F"/>
      </top>
      <bottom style="double">
        <color rgb="FF3F3F3F"/>
      </bottom>
      <diagonal/>
    </border>
    <border>
      <left style="thick">
        <color rgb="FFFFC000"/>
      </left>
      <right style="double">
        <color rgb="FF3F3F3F"/>
      </right>
      <top style="double">
        <color rgb="FF3F3F3F"/>
      </top>
      <bottom style="thick">
        <color rgb="FFFFC000"/>
      </bottom>
      <diagonal/>
    </border>
    <border>
      <left style="double">
        <color rgb="FF3F3F3F"/>
      </left>
      <right style="thick">
        <color rgb="FFFFC000"/>
      </right>
      <top style="double">
        <color rgb="FF3F3F3F"/>
      </top>
      <bottom style="thick">
        <color rgb="FFFFC000"/>
      </bottom>
      <diagonal/>
    </border>
    <border>
      <left/>
      <right style="thick">
        <color rgb="FFFFC000"/>
      </right>
      <top style="double">
        <color rgb="FF3F3F3F"/>
      </top>
      <bottom style="thick">
        <color rgb="FFFFC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2" fillId="2" borderId="1" applyNumberFormat="0" applyAlignment="0" applyProtection="0"/>
  </cellStyleXfs>
  <cellXfs count="44">
    <xf numFmtId="0" fontId="0" fillId="0" borderId="0" xfId="0"/>
    <xf numFmtId="0" fontId="5" fillId="0" borderId="0" xfId="1" applyFont="1" applyAlignment="1">
      <alignment readingOrder="1"/>
    </xf>
    <xf numFmtId="0" fontId="6" fillId="0" borderId="0" xfId="1" applyFont="1" applyAlignment="1">
      <alignment vertical="center" readingOrder="1"/>
    </xf>
    <xf numFmtId="0" fontId="7" fillId="0" borderId="0" xfId="1" applyFont="1" applyAlignment="1">
      <alignment vertical="center" readingOrder="1"/>
    </xf>
    <xf numFmtId="0" fontId="8" fillId="3" borderId="0" xfId="1" applyFont="1" applyFill="1" applyAlignment="1">
      <alignment readingOrder="1"/>
    </xf>
    <xf numFmtId="14" fontId="9" fillId="0" borderId="0" xfId="1" applyNumberFormat="1" applyFont="1" applyAlignment="1">
      <alignment readingOrder="1"/>
    </xf>
    <xf numFmtId="0" fontId="9" fillId="0" borderId="0" xfId="1" applyFont="1" applyAlignment="1">
      <alignment readingOrder="1"/>
    </xf>
    <xf numFmtId="0" fontId="9" fillId="0" borderId="0" xfId="1" applyNumberFormat="1" applyFont="1" applyAlignment="1">
      <alignment readingOrder="1"/>
    </xf>
    <xf numFmtId="0" fontId="5" fillId="0" borderId="2" xfId="1" applyFont="1" applyBorder="1" applyAlignment="1">
      <alignment readingOrder="1"/>
    </xf>
    <xf numFmtId="0" fontId="11" fillId="0" borderId="2" xfId="1" applyFont="1" applyBorder="1" applyAlignment="1">
      <alignment readingOrder="1"/>
    </xf>
    <xf numFmtId="0" fontId="11" fillId="0" borderId="3" xfId="1" applyFont="1" applyBorder="1" applyAlignment="1">
      <alignment readingOrder="1"/>
    </xf>
    <xf numFmtId="0" fontId="0" fillId="0" borderId="0" xfId="1" applyFont="1" applyAlignment="1">
      <alignment readingOrder="1"/>
    </xf>
    <xf numFmtId="0" fontId="1" fillId="0" borderId="0" xfId="1" applyFont="1" applyAlignment="1">
      <alignment readingOrder="1"/>
    </xf>
    <xf numFmtId="9" fontId="1" fillId="0" borderId="0" xfId="1" applyNumberFormat="1" applyFont="1" applyAlignment="1">
      <alignment readingOrder="1"/>
    </xf>
    <xf numFmtId="0" fontId="13" fillId="5" borderId="15" xfId="1" applyFont="1" applyFill="1" applyBorder="1" applyAlignment="1">
      <alignment readingOrder="1"/>
    </xf>
    <xf numFmtId="0" fontId="13" fillId="5" borderId="16" xfId="1" applyFont="1" applyFill="1" applyBorder="1" applyAlignment="1">
      <alignment readingOrder="1"/>
    </xf>
    <xf numFmtId="0" fontId="13" fillId="5" borderId="17" xfId="1" applyFont="1" applyFill="1" applyBorder="1" applyAlignment="1">
      <alignment readingOrder="1"/>
    </xf>
    <xf numFmtId="0" fontId="2" fillId="6" borderId="18" xfId="1" applyFont="1" applyFill="1" applyBorder="1" applyAlignment="1">
      <alignment readingOrder="1"/>
    </xf>
    <xf numFmtId="0" fontId="1" fillId="0" borderId="19" xfId="1" applyFont="1" applyBorder="1" applyAlignment="1">
      <alignment readingOrder="1"/>
    </xf>
    <xf numFmtId="0" fontId="1" fillId="0" borderId="20" xfId="1" applyFont="1" applyBorder="1" applyAlignment="1">
      <alignment readingOrder="1"/>
    </xf>
    <xf numFmtId="0" fontId="1" fillId="4" borderId="21" xfId="1" applyFont="1" applyFill="1" applyBorder="1" applyAlignment="1">
      <alignment readingOrder="1"/>
    </xf>
    <xf numFmtId="0" fontId="1" fillId="0" borderId="21" xfId="1" applyFont="1" applyBorder="1" applyAlignment="1">
      <alignment readingOrder="1"/>
    </xf>
    <xf numFmtId="0" fontId="2" fillId="6" borderId="22" xfId="1" applyFont="1" applyFill="1" applyBorder="1" applyAlignment="1">
      <alignment readingOrder="1"/>
    </xf>
    <xf numFmtId="0" fontId="1" fillId="0" borderId="23" xfId="1" applyFont="1" applyBorder="1" applyAlignment="1">
      <alignment readingOrder="1"/>
    </xf>
    <xf numFmtId="0" fontId="1" fillId="0" borderId="24" xfId="1" applyFont="1" applyBorder="1" applyAlignment="1">
      <alignment readingOrder="1"/>
    </xf>
    <xf numFmtId="0" fontId="3" fillId="0" borderId="0" xfId="1" applyAlignment="1">
      <alignment readingOrder="1"/>
    </xf>
    <xf numFmtId="0" fontId="12" fillId="2" borderId="1" xfId="2" applyAlignment="1">
      <alignment vertical="center" readingOrder="1"/>
    </xf>
    <xf numFmtId="0" fontId="12" fillId="2" borderId="4" xfId="2" applyBorder="1" applyAlignment="1">
      <alignment vertical="center" readingOrder="1"/>
    </xf>
    <xf numFmtId="0" fontId="12" fillId="2" borderId="4" xfId="2" applyBorder="1" applyAlignment="1">
      <alignment readingOrder="1"/>
    </xf>
    <xf numFmtId="0" fontId="12" fillId="2" borderId="5" xfId="2" applyBorder="1" applyAlignment="1">
      <alignment readingOrder="1"/>
    </xf>
    <xf numFmtId="0" fontId="5" fillId="0" borderId="6" xfId="1" applyFont="1" applyBorder="1" applyAlignment="1">
      <alignment readingOrder="1"/>
    </xf>
    <xf numFmtId="0" fontId="5" fillId="0" borderId="7" xfId="1" applyNumberFormat="1" applyFont="1" applyBorder="1" applyAlignment="1">
      <alignment readingOrder="1"/>
    </xf>
    <xf numFmtId="0" fontId="5" fillId="0" borderId="8" xfId="1" applyFont="1" applyBorder="1" applyAlignment="1">
      <alignment readingOrder="1"/>
    </xf>
    <xf numFmtId="0" fontId="5" fillId="0" borderId="9" xfId="1" applyFont="1" applyBorder="1" applyAlignment="1">
      <alignment readingOrder="1"/>
    </xf>
    <xf numFmtId="0" fontId="5" fillId="0" borderId="10" xfId="1" applyNumberFormat="1" applyFont="1" applyBorder="1" applyAlignment="1">
      <alignment readingOrder="1"/>
    </xf>
    <xf numFmtId="0" fontId="5" fillId="0" borderId="11" xfId="1" applyFont="1" applyBorder="1" applyAlignment="1">
      <alignment readingOrder="1"/>
    </xf>
    <xf numFmtId="0" fontId="5" fillId="0" borderId="12" xfId="1" applyFont="1" applyBorder="1" applyAlignment="1">
      <alignment readingOrder="1"/>
    </xf>
    <xf numFmtId="0" fontId="5" fillId="0" borderId="13" xfId="1" applyNumberFormat="1" applyFont="1" applyBorder="1" applyAlignment="1">
      <alignment readingOrder="1"/>
    </xf>
    <xf numFmtId="0" fontId="5" fillId="0" borderId="14" xfId="1" applyFont="1" applyBorder="1" applyAlignment="1">
      <alignment readingOrder="1"/>
    </xf>
    <xf numFmtId="0" fontId="0" fillId="4" borderId="21" xfId="1" applyFont="1" applyFill="1" applyBorder="1" applyAlignment="1">
      <alignment readingOrder="1"/>
    </xf>
    <xf numFmtId="0" fontId="4" fillId="0" borderId="0" xfId="1" applyFont="1" applyAlignment="1">
      <alignment horizontal="center" readingOrder="1"/>
    </xf>
    <xf numFmtId="0" fontId="10" fillId="4" borderId="0" xfId="1" applyFont="1" applyFill="1" applyAlignment="1">
      <alignment horizontal="center" readingOrder="1"/>
    </xf>
    <xf numFmtId="0" fontId="0" fillId="0" borderId="0" xfId="1" applyFont="1" applyAlignment="1">
      <alignment horizontal="center" readingOrder="1"/>
    </xf>
    <xf numFmtId="0" fontId="1" fillId="0" borderId="0" xfId="1" applyFont="1" applyAlignment="1">
      <alignment horizontal="center" readingOrder="1"/>
    </xf>
  </cellXfs>
  <cellStyles count="3">
    <cellStyle name="Normal" xfId="0" builtinId="0"/>
    <cellStyle name="Normal 2" xfId="1"/>
    <cellStyle name="خلية تدقيق 2" xfId="2"/>
  </cellStyles>
  <dxfs count="22"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name val="Arial"/>
        <scheme val="minor"/>
      </font>
      <fill>
        <patternFill patternType="solid">
          <fgColor indexed="64"/>
          <bgColor rgb="FF00B0F0"/>
        </patternFill>
      </fill>
      <alignment textRotation="0" wrapText="0" indent="0" justifyLastLine="0" shrinkToFit="0" readingOrder="1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 tint="0.499984740745262"/>
        <name val="Arial"/>
        <scheme val="minor"/>
      </font>
      <fill>
        <patternFill patternType="solid">
          <fgColor indexed="64"/>
          <bgColor rgb="FFFFFF00"/>
        </patternFill>
      </fill>
      <alignment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0" formatCode="General"/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19" formatCode="dd/mm/yyyy"/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Arial"/>
        <scheme val="minor"/>
      </font>
      <fill>
        <patternFill patternType="solid">
          <fgColor indexed="64"/>
          <bgColor rgb="FFCBC727"/>
        </patternFill>
      </fill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Arial"/>
        <scheme val="minor"/>
      </font>
      <fill>
        <patternFill patternType="solid">
          <fgColor indexed="64"/>
          <bgColor rgb="FFCBC727"/>
        </patternFill>
      </fill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general" vertical="bottom" textRotation="0" wrapText="0" indent="0" justifyLastLine="0" shrinkToFit="0" readingOrder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center" textRotation="0" wrapText="0" indent="0" justifyLastLine="0" shrinkToFit="0" readingOrder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30"/>
      <c:rotY val="36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'Vérification et impression'!$M$8</c:f>
              <c:strCache>
                <c:ptCount val="1"/>
                <c:pt idx="0">
                  <c:v>année</c:v>
                </c:pt>
              </c:strCache>
            </c:strRef>
          </c:tx>
          <c:cat>
            <c:strRef>
              <c:f>'Vérification et impression'!$L$9:$L$17</c:f>
              <c:strCache>
                <c:ptCount val="9"/>
                <c:pt idx="0">
                  <c:v>Mercedes</c:v>
                </c:pt>
                <c:pt idx="1">
                  <c:v>Opel</c:v>
                </c:pt>
                <c:pt idx="2">
                  <c:v>golf</c:v>
                </c:pt>
                <c:pt idx="3">
                  <c:v>avril</c:v>
                </c:pt>
                <c:pt idx="4">
                  <c:v>Hyundai</c:v>
                </c:pt>
                <c:pt idx="5">
                  <c:v>Citroen</c:v>
                </c:pt>
                <c:pt idx="6">
                  <c:v>Mitsubishi</c:v>
                </c:pt>
                <c:pt idx="7">
                  <c:v>Toyota</c:v>
                </c:pt>
                <c:pt idx="8">
                  <c:v>Kia</c:v>
                </c:pt>
              </c:strCache>
            </c:strRef>
          </c:cat>
          <c:val>
            <c:numRef>
              <c:f>'Vérification et impression'!$M$9:$M$17</c:f>
              <c:numCache>
                <c:formatCode>General</c:formatCode>
                <c:ptCount val="9"/>
                <c:pt idx="0">
                  <c:v>2001</c:v>
                </c:pt>
                <c:pt idx="1">
                  <c:v>1998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2008</c:v>
                </c:pt>
                <c:pt idx="8">
                  <c:v>1996</c:v>
                </c:pt>
              </c:numCache>
            </c:numRef>
          </c:val>
        </c:ser>
        <c:ser>
          <c:idx val="1"/>
          <c:order val="1"/>
          <c:tx>
            <c:strRef>
              <c:f>'Vérification et impression'!$N$8</c:f>
              <c:strCache>
                <c:ptCount val="1"/>
                <c:pt idx="0">
                  <c:v>tarif quotidien</c:v>
                </c:pt>
              </c:strCache>
            </c:strRef>
          </c:tx>
          <c:cat>
            <c:strRef>
              <c:f>'Vérification et impression'!$L$9:$L$17</c:f>
              <c:strCache>
                <c:ptCount val="9"/>
                <c:pt idx="0">
                  <c:v>Mercedes</c:v>
                </c:pt>
                <c:pt idx="1">
                  <c:v>Opel</c:v>
                </c:pt>
                <c:pt idx="2">
                  <c:v>golf</c:v>
                </c:pt>
                <c:pt idx="3">
                  <c:v>avril</c:v>
                </c:pt>
                <c:pt idx="4">
                  <c:v>Hyundai</c:v>
                </c:pt>
                <c:pt idx="5">
                  <c:v>Citroen</c:v>
                </c:pt>
                <c:pt idx="6">
                  <c:v>Mitsubishi</c:v>
                </c:pt>
                <c:pt idx="7">
                  <c:v>Toyota</c:v>
                </c:pt>
                <c:pt idx="8">
                  <c:v>Kia</c:v>
                </c:pt>
              </c:strCache>
            </c:strRef>
          </c:cat>
          <c:val>
            <c:numRef>
              <c:f>'Vérification et impression'!$N$9:$N$17</c:f>
              <c:numCache>
                <c:formatCode>General</c:formatCode>
                <c:ptCount val="9"/>
                <c:pt idx="0">
                  <c:v>30</c:v>
                </c:pt>
                <c:pt idx="1">
                  <c:v>20</c:v>
                </c:pt>
                <c:pt idx="2">
                  <c:v>25</c:v>
                </c:pt>
                <c:pt idx="3">
                  <c:v>20</c:v>
                </c:pt>
                <c:pt idx="4">
                  <c:v>25</c:v>
                </c:pt>
                <c:pt idx="5">
                  <c:v>15</c:v>
                </c:pt>
                <c:pt idx="6">
                  <c:v>30</c:v>
                </c:pt>
                <c:pt idx="7">
                  <c:v>30</c:v>
                </c:pt>
                <c:pt idx="8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l"/>
      <c:overlay val="0"/>
    </c:legend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6</xdr:row>
      <xdr:rowOff>152400</xdr:rowOff>
    </xdr:from>
    <xdr:to>
      <xdr:col>19</xdr:col>
      <xdr:colOff>314325</xdr:colOff>
      <xdr:row>17</xdr:row>
      <xdr:rowOff>180975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الجدول7" displayName="الجدول7" ref="A3:G43" totalsRowShown="0" headerRowDxfId="21" dataDxfId="20">
  <sortState ref="A4:E43">
    <sortCondition ref="B4"/>
  </sortState>
  <tableColumns count="7">
    <tableColumn id="1" name="Num" dataDxfId="19"/>
    <tableColumn id="2" name="Nom" dataDxfId="18"/>
    <tableColumn id="3" name="Gardien de l'étudiant" dataDxfId="17"/>
    <tableColumn id="4" name="Il se rapporte à l'étudiant " dataDxfId="16"/>
    <tableColumn id="5" name="salaire" dataDxfId="15"/>
    <tableColumn id="7" name="Membres de la famille" dataDxfId="14"/>
    <tableColumn id="8" name="droit de l'étudiant" dataDxfId="13">
      <calculatedColumnFormula>COUNT(E4:F4)</calculatedColumnFormula>
    </tableColumn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2" name="الجدول1" displayName="الجدول1" ref="A4:H19" totalsRowShown="0" headerRowDxfId="12" dataDxfId="10" headerRowBorderDxfId="11" tableBorderDxfId="9" totalsRowBorderDxfId="8">
  <tableColumns count="8">
    <tableColumn id="1" name="Type de voiture" dataDxfId="7"/>
    <tableColumn id="2" name="Modèle de voiture" dataDxfId="6"/>
    <tableColumn id="3" name="année" dataDxfId="5"/>
    <tableColumn id="4" name="Prix d'achat" dataDxfId="4"/>
    <tableColumn id="5" name="Frais de port et de transport" dataDxfId="3"/>
    <tableColumn id="6" name="Le montant de la taxe" dataDxfId="2">
      <calculatedColumnFormula>D5*$B$22</calculatedColumnFormula>
    </tableColumn>
    <tableColumn id="7" name="Total des coûts d'approvisionnement" dataDxfId="1">
      <calculatedColumnFormula>SUM(D5:F5)</calculatedColumnFormula>
    </tableColumn>
    <tableColumn id="8" name="prix de vente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C43" sqref="C43"/>
    </sheetView>
  </sheetViews>
  <sheetFormatPr baseColWidth="10" defaultColWidth="8.69921875" defaultRowHeight="15.75"/>
  <cols>
    <col min="1" max="1" width="5.8984375" style="1" customWidth="1"/>
    <col min="2" max="2" width="25.09765625" style="1" customWidth="1"/>
    <col min="3" max="3" width="19.59765625" style="1" customWidth="1"/>
    <col min="4" max="4" width="20.19921875" style="1" customWidth="1"/>
    <col min="5" max="5" width="9.69921875" style="1" customWidth="1"/>
    <col min="6" max="6" width="17.796875" style="1" customWidth="1"/>
    <col min="7" max="7" width="15.296875" style="1" customWidth="1"/>
    <col min="8" max="8" width="8.69921875" style="1"/>
    <col min="9" max="9" width="11.59765625" style="1" bestFit="1" customWidth="1"/>
    <col min="10" max="16384" width="8.69921875" style="1"/>
  </cols>
  <sheetData>
    <row r="1" spans="1:7" ht="26.25">
      <c r="A1" s="40" t="s">
        <v>1</v>
      </c>
      <c r="B1" s="40"/>
      <c r="C1" s="40"/>
      <c r="D1" s="40"/>
      <c r="E1" s="40"/>
      <c r="F1" s="40"/>
      <c r="G1" s="40"/>
    </row>
    <row r="3" spans="1:7">
      <c r="A3" s="2" t="s">
        <v>2</v>
      </c>
      <c r="B3" s="2" t="s">
        <v>3</v>
      </c>
      <c r="C3" s="2" t="s">
        <v>4</v>
      </c>
      <c r="D3" s="2" t="s">
        <v>5</v>
      </c>
      <c r="E3" s="1" t="s">
        <v>6</v>
      </c>
      <c r="F3" s="3" t="s">
        <v>7</v>
      </c>
      <c r="G3" s="3" t="s">
        <v>8</v>
      </c>
    </row>
    <row r="4" spans="1:7" ht="21">
      <c r="A4" s="4">
        <v>1</v>
      </c>
      <c r="B4" s="4" t="s">
        <v>61</v>
      </c>
      <c r="C4" s="5" t="s">
        <v>62</v>
      </c>
      <c r="D4" s="6" t="s">
        <v>54</v>
      </c>
      <c r="E4" s="6">
        <v>489.45299999999997</v>
      </c>
      <c r="F4" s="6">
        <v>5</v>
      </c>
      <c r="G4" s="7">
        <f t="shared" ref="G4:G43" si="0">COUNT(E4:F4)</f>
        <v>2</v>
      </c>
    </row>
    <row r="5" spans="1:7" ht="21">
      <c r="A5" s="4">
        <v>2</v>
      </c>
      <c r="B5" s="4" t="s">
        <v>63</v>
      </c>
      <c r="C5" s="5" t="s">
        <v>97</v>
      </c>
      <c r="D5" s="6" t="s">
        <v>54</v>
      </c>
      <c r="E5" s="6">
        <v>352</v>
      </c>
      <c r="F5" s="6">
        <v>6</v>
      </c>
      <c r="G5" s="7">
        <f t="shared" si="0"/>
        <v>2</v>
      </c>
    </row>
    <row r="6" spans="1:7" ht="21">
      <c r="A6" s="4">
        <v>3</v>
      </c>
      <c r="B6" s="4" t="s">
        <v>64</v>
      </c>
      <c r="C6" s="5" t="s">
        <v>98</v>
      </c>
      <c r="D6" s="6" t="s">
        <v>55</v>
      </c>
      <c r="E6" s="6">
        <v>325</v>
      </c>
      <c r="F6" s="6">
        <v>4</v>
      </c>
      <c r="G6" s="7">
        <f t="shared" si="0"/>
        <v>2</v>
      </c>
    </row>
    <row r="7" spans="1:7" ht="21">
      <c r="A7" s="4">
        <v>4</v>
      </c>
      <c r="B7" s="4" t="s">
        <v>65</v>
      </c>
      <c r="C7" s="5" t="s">
        <v>99</v>
      </c>
      <c r="D7" s="6" t="s">
        <v>54</v>
      </c>
      <c r="E7" s="6">
        <v>680</v>
      </c>
      <c r="F7" s="6">
        <v>5</v>
      </c>
      <c r="G7" s="7">
        <f t="shared" si="0"/>
        <v>2</v>
      </c>
    </row>
    <row r="8" spans="1:7" ht="21">
      <c r="A8" s="4">
        <v>5</v>
      </c>
      <c r="B8" s="4" t="s">
        <v>66</v>
      </c>
      <c r="C8" s="5" t="s">
        <v>100</v>
      </c>
      <c r="D8" s="6" t="s">
        <v>54</v>
      </c>
      <c r="E8" s="6">
        <v>250</v>
      </c>
      <c r="F8" s="6">
        <v>6</v>
      </c>
      <c r="G8" s="7">
        <f t="shared" si="0"/>
        <v>2</v>
      </c>
    </row>
    <row r="9" spans="1:7" ht="21">
      <c r="A9" s="4">
        <v>6</v>
      </c>
      <c r="B9" s="4" t="s">
        <v>67</v>
      </c>
      <c r="C9" s="5" t="s">
        <v>101</v>
      </c>
      <c r="D9" s="6" t="s">
        <v>54</v>
      </c>
      <c r="E9" s="6">
        <v>324</v>
      </c>
      <c r="F9" s="6">
        <v>4</v>
      </c>
      <c r="G9" s="7">
        <f t="shared" si="0"/>
        <v>2</v>
      </c>
    </row>
    <row r="10" spans="1:7" ht="21">
      <c r="A10" s="4">
        <v>7</v>
      </c>
      <c r="B10" s="4" t="s">
        <v>68</v>
      </c>
      <c r="C10" s="5" t="s">
        <v>102</v>
      </c>
      <c r="D10" s="6" t="s">
        <v>54</v>
      </c>
      <c r="E10" s="6">
        <v>264</v>
      </c>
      <c r="F10" s="6">
        <v>4</v>
      </c>
      <c r="G10" s="7">
        <f t="shared" si="0"/>
        <v>2</v>
      </c>
    </row>
    <row r="11" spans="1:7" ht="21">
      <c r="A11" s="4">
        <v>8</v>
      </c>
      <c r="B11" s="4" t="s">
        <v>69</v>
      </c>
      <c r="C11" s="5" t="s">
        <v>103</v>
      </c>
      <c r="D11" s="6" t="s">
        <v>54</v>
      </c>
      <c r="E11" s="6">
        <v>621</v>
      </c>
      <c r="F11" s="6">
        <v>8</v>
      </c>
      <c r="G11" s="7">
        <f t="shared" si="0"/>
        <v>2</v>
      </c>
    </row>
    <row r="12" spans="1:7" ht="21">
      <c r="A12" s="4">
        <v>9</v>
      </c>
      <c r="B12" s="4" t="s">
        <v>70</v>
      </c>
      <c r="C12" s="5" t="s">
        <v>104</v>
      </c>
      <c r="D12" s="6" t="s">
        <v>55</v>
      </c>
      <c r="E12" s="6">
        <v>425</v>
      </c>
      <c r="F12" s="6">
        <v>7</v>
      </c>
      <c r="G12" s="7">
        <f t="shared" si="0"/>
        <v>2</v>
      </c>
    </row>
    <row r="13" spans="1:7" ht="21">
      <c r="A13" s="4">
        <v>10</v>
      </c>
      <c r="B13" s="4" t="s">
        <v>71</v>
      </c>
      <c r="C13" s="5" t="s">
        <v>62</v>
      </c>
      <c r="D13" s="6" t="s">
        <v>54</v>
      </c>
      <c r="E13" s="6">
        <v>354</v>
      </c>
      <c r="F13" s="6">
        <v>6</v>
      </c>
      <c r="G13" s="7">
        <f t="shared" si="0"/>
        <v>2</v>
      </c>
    </row>
    <row r="14" spans="1:7" ht="21">
      <c r="A14" s="4">
        <v>11</v>
      </c>
      <c r="B14" s="4" t="s">
        <v>72</v>
      </c>
      <c r="C14" s="5" t="s">
        <v>53</v>
      </c>
      <c r="D14" s="6" t="s">
        <v>54</v>
      </c>
      <c r="E14" s="6">
        <v>368</v>
      </c>
      <c r="F14" s="6">
        <v>5</v>
      </c>
      <c r="G14" s="7">
        <f t="shared" si="0"/>
        <v>2</v>
      </c>
    </row>
    <row r="15" spans="1:7" ht="21">
      <c r="A15" s="4">
        <v>12</v>
      </c>
      <c r="B15" s="4" t="s">
        <v>73</v>
      </c>
      <c r="C15" s="5" t="s">
        <v>105</v>
      </c>
      <c r="D15" s="6" t="s">
        <v>56</v>
      </c>
      <c r="E15" s="6">
        <v>187</v>
      </c>
      <c r="F15" s="6">
        <v>4</v>
      </c>
      <c r="G15" s="7">
        <f t="shared" si="0"/>
        <v>2</v>
      </c>
    </row>
    <row r="16" spans="1:7" ht="21">
      <c r="A16" s="4">
        <v>13</v>
      </c>
      <c r="B16" s="4" t="s">
        <v>106</v>
      </c>
      <c r="C16" s="5" t="s">
        <v>107</v>
      </c>
      <c r="D16" s="6" t="s">
        <v>54</v>
      </c>
      <c r="E16" s="6">
        <v>431</v>
      </c>
      <c r="F16" s="6">
        <v>8</v>
      </c>
      <c r="G16" s="7">
        <f t="shared" si="0"/>
        <v>2</v>
      </c>
    </row>
    <row r="17" spans="1:7" ht="21">
      <c r="A17" s="4">
        <v>14</v>
      </c>
      <c r="B17" s="4" t="s">
        <v>74</v>
      </c>
      <c r="C17" s="5" t="s">
        <v>97</v>
      </c>
      <c r="D17" s="6" t="s">
        <v>54</v>
      </c>
      <c r="E17" s="6">
        <v>487</v>
      </c>
      <c r="F17" s="6">
        <v>9</v>
      </c>
      <c r="G17" s="7">
        <f t="shared" si="0"/>
        <v>2</v>
      </c>
    </row>
    <row r="18" spans="1:7" ht="21">
      <c r="A18" s="4">
        <v>15</v>
      </c>
      <c r="B18" s="4" t="s">
        <v>75</v>
      </c>
      <c r="C18" s="5" t="s">
        <v>108</v>
      </c>
      <c r="D18" s="6" t="s">
        <v>54</v>
      </c>
      <c r="E18" s="6">
        <v>510</v>
      </c>
      <c r="F18" s="6">
        <v>7</v>
      </c>
      <c r="G18" s="7">
        <f t="shared" si="0"/>
        <v>2</v>
      </c>
    </row>
    <row r="19" spans="1:7" ht="21">
      <c r="A19" s="4">
        <v>16</v>
      </c>
      <c r="B19" s="4" t="s">
        <v>76</v>
      </c>
      <c r="C19" s="5" t="s">
        <v>109</v>
      </c>
      <c r="D19" s="6" t="s">
        <v>54</v>
      </c>
      <c r="E19" s="6">
        <v>425</v>
      </c>
      <c r="F19" s="6">
        <v>5</v>
      </c>
      <c r="G19" s="7">
        <f t="shared" si="0"/>
        <v>2</v>
      </c>
    </row>
    <row r="20" spans="1:7" ht="21">
      <c r="A20" s="4">
        <v>17</v>
      </c>
      <c r="B20" s="4" t="s">
        <v>77</v>
      </c>
      <c r="C20" s="5" t="s">
        <v>110</v>
      </c>
      <c r="D20" s="6" t="s">
        <v>56</v>
      </c>
      <c r="E20" s="6">
        <v>251</v>
      </c>
      <c r="F20" s="6">
        <v>3</v>
      </c>
      <c r="G20" s="7">
        <f t="shared" si="0"/>
        <v>2</v>
      </c>
    </row>
    <row r="21" spans="1:7" ht="21">
      <c r="A21" s="4">
        <v>18</v>
      </c>
      <c r="B21" s="4" t="s">
        <v>78</v>
      </c>
      <c r="C21" s="5" t="s">
        <v>111</v>
      </c>
      <c r="D21" s="6" t="s">
        <v>54</v>
      </c>
      <c r="E21" s="6">
        <v>321</v>
      </c>
      <c r="F21" s="6">
        <v>4</v>
      </c>
      <c r="G21" s="7">
        <f t="shared" si="0"/>
        <v>2</v>
      </c>
    </row>
    <row r="22" spans="1:7" ht="21">
      <c r="A22" s="4">
        <v>19</v>
      </c>
      <c r="B22" s="4" t="s">
        <v>79</v>
      </c>
      <c r="C22" s="5" t="s">
        <v>112</v>
      </c>
      <c r="D22" s="6" t="s">
        <v>54</v>
      </c>
      <c r="E22" s="6">
        <v>512</v>
      </c>
      <c r="F22" s="6">
        <v>5</v>
      </c>
      <c r="G22" s="7">
        <f t="shared" si="0"/>
        <v>2</v>
      </c>
    </row>
    <row r="23" spans="1:7" ht="21">
      <c r="A23" s="4">
        <v>20</v>
      </c>
      <c r="B23" s="4" t="s">
        <v>83</v>
      </c>
      <c r="C23" s="6" t="s">
        <v>99</v>
      </c>
      <c r="D23" s="6" t="s">
        <v>55</v>
      </c>
      <c r="E23" s="6">
        <v>430</v>
      </c>
      <c r="F23" s="6">
        <v>6</v>
      </c>
      <c r="G23" s="7">
        <f t="shared" si="0"/>
        <v>2</v>
      </c>
    </row>
    <row r="24" spans="1:7" ht="21">
      <c r="A24" s="4">
        <v>21</v>
      </c>
      <c r="B24" s="4" t="s">
        <v>80</v>
      </c>
      <c r="C24" s="5" t="s">
        <v>113</v>
      </c>
      <c r="D24" s="6" t="s">
        <v>54</v>
      </c>
      <c r="E24" s="6">
        <v>290</v>
      </c>
      <c r="F24" s="6">
        <v>4</v>
      </c>
      <c r="G24" s="7">
        <f t="shared" si="0"/>
        <v>2</v>
      </c>
    </row>
    <row r="25" spans="1:7" ht="21">
      <c r="A25" s="4">
        <v>22</v>
      </c>
      <c r="B25" s="4" t="s">
        <v>81</v>
      </c>
      <c r="C25" s="5" t="s">
        <v>62</v>
      </c>
      <c r="D25" s="6" t="s">
        <v>54</v>
      </c>
      <c r="E25" s="6">
        <v>455</v>
      </c>
      <c r="F25" s="6">
        <v>5</v>
      </c>
      <c r="G25" s="7">
        <f t="shared" si="0"/>
        <v>2</v>
      </c>
    </row>
    <row r="26" spans="1:7" ht="21">
      <c r="A26" s="4">
        <v>23</v>
      </c>
      <c r="B26" s="4" t="s">
        <v>82</v>
      </c>
      <c r="C26" s="5" t="s">
        <v>62</v>
      </c>
      <c r="D26" s="6" t="s">
        <v>54</v>
      </c>
      <c r="E26" s="6">
        <v>461</v>
      </c>
      <c r="F26" s="6">
        <v>6</v>
      </c>
      <c r="G26" s="7">
        <f t="shared" si="0"/>
        <v>2</v>
      </c>
    </row>
    <row r="27" spans="1:7" ht="21">
      <c r="A27" s="4">
        <v>24</v>
      </c>
      <c r="B27" s="4" t="s">
        <v>60</v>
      </c>
      <c r="C27" s="5" t="s">
        <v>114</v>
      </c>
      <c r="D27" s="6" t="s">
        <v>56</v>
      </c>
      <c r="E27" s="6">
        <v>416</v>
      </c>
      <c r="F27" s="6">
        <v>4</v>
      </c>
      <c r="G27" s="7">
        <f t="shared" si="0"/>
        <v>2</v>
      </c>
    </row>
    <row r="28" spans="1:7" ht="21">
      <c r="A28" s="4">
        <v>25</v>
      </c>
      <c r="B28" s="4" t="s">
        <v>84</v>
      </c>
      <c r="C28" s="5" t="s">
        <v>100</v>
      </c>
      <c r="D28" s="6" t="s">
        <v>54</v>
      </c>
      <c r="E28" s="6">
        <v>432</v>
      </c>
      <c r="F28" s="6">
        <v>4</v>
      </c>
      <c r="G28" s="7">
        <f t="shared" si="0"/>
        <v>2</v>
      </c>
    </row>
    <row r="29" spans="1:7" ht="21">
      <c r="A29" s="4">
        <v>26</v>
      </c>
      <c r="B29" s="4" t="s">
        <v>85</v>
      </c>
      <c r="C29" s="5" t="s">
        <v>115</v>
      </c>
      <c r="D29" s="6" t="s">
        <v>54</v>
      </c>
      <c r="E29" s="6">
        <v>254</v>
      </c>
      <c r="F29" s="6">
        <v>8</v>
      </c>
      <c r="G29" s="7">
        <f t="shared" si="0"/>
        <v>2</v>
      </c>
    </row>
    <row r="30" spans="1:7" ht="21">
      <c r="A30" s="4">
        <v>27</v>
      </c>
      <c r="B30" s="4" t="s">
        <v>86</v>
      </c>
      <c r="C30" s="5" t="s">
        <v>99</v>
      </c>
      <c r="D30" s="6" t="s">
        <v>54</v>
      </c>
      <c r="E30" s="6">
        <v>254</v>
      </c>
      <c r="F30" s="6">
        <v>7</v>
      </c>
      <c r="G30" s="7">
        <f t="shared" si="0"/>
        <v>2</v>
      </c>
    </row>
    <row r="31" spans="1:7" ht="21">
      <c r="A31" s="4">
        <v>28</v>
      </c>
      <c r="B31" s="4" t="s">
        <v>87</v>
      </c>
      <c r="C31" s="5" t="s">
        <v>62</v>
      </c>
      <c r="D31" s="6" t="s">
        <v>55</v>
      </c>
      <c r="E31" s="6">
        <v>500</v>
      </c>
      <c r="F31" s="6">
        <v>6</v>
      </c>
      <c r="G31" s="7">
        <f t="shared" si="0"/>
        <v>2</v>
      </c>
    </row>
    <row r="32" spans="1:7" ht="21">
      <c r="A32" s="4">
        <v>29</v>
      </c>
      <c r="B32" s="4" t="s">
        <v>88</v>
      </c>
      <c r="C32" s="5" t="s">
        <v>116</v>
      </c>
      <c r="D32" s="6" t="s">
        <v>54</v>
      </c>
      <c r="E32" s="6">
        <v>475</v>
      </c>
      <c r="F32" s="6">
        <v>5</v>
      </c>
      <c r="G32" s="7">
        <f t="shared" si="0"/>
        <v>2</v>
      </c>
    </row>
    <row r="33" spans="1:7" ht="21">
      <c r="A33" s="4">
        <v>30</v>
      </c>
      <c r="B33" s="4" t="s">
        <v>89</v>
      </c>
      <c r="C33" s="5" t="s">
        <v>117</v>
      </c>
      <c r="D33" s="6" t="s">
        <v>54</v>
      </c>
      <c r="E33" s="6">
        <v>441</v>
      </c>
      <c r="F33" s="6">
        <v>4</v>
      </c>
      <c r="G33" s="7">
        <f t="shared" si="0"/>
        <v>2</v>
      </c>
    </row>
    <row r="34" spans="1:7" ht="21">
      <c r="A34" s="4">
        <v>31</v>
      </c>
      <c r="B34" s="4" t="s">
        <v>76</v>
      </c>
      <c r="C34" s="5" t="s">
        <v>118</v>
      </c>
      <c r="D34" s="6" t="s">
        <v>54</v>
      </c>
      <c r="E34" s="6">
        <v>270</v>
      </c>
      <c r="F34" s="6">
        <v>8</v>
      </c>
      <c r="G34" s="7">
        <f t="shared" si="0"/>
        <v>2</v>
      </c>
    </row>
    <row r="35" spans="1:7" ht="21">
      <c r="A35" s="4">
        <v>32</v>
      </c>
      <c r="B35" s="4" t="s">
        <v>90</v>
      </c>
      <c r="C35" s="5" t="s">
        <v>105</v>
      </c>
      <c r="D35" s="6" t="s">
        <v>54</v>
      </c>
      <c r="E35" s="6">
        <v>145</v>
      </c>
      <c r="F35" s="6">
        <v>9</v>
      </c>
      <c r="G35" s="7">
        <f t="shared" si="0"/>
        <v>2</v>
      </c>
    </row>
    <row r="36" spans="1:7" ht="21">
      <c r="A36" s="4">
        <v>33</v>
      </c>
      <c r="B36" s="4" t="s">
        <v>91</v>
      </c>
      <c r="C36" s="5" t="s">
        <v>119</v>
      </c>
      <c r="D36" s="6" t="s">
        <v>55</v>
      </c>
      <c r="E36" s="6">
        <v>254</v>
      </c>
      <c r="F36" s="6">
        <v>7</v>
      </c>
      <c r="G36" s="7">
        <f t="shared" si="0"/>
        <v>2</v>
      </c>
    </row>
    <row r="37" spans="1:7" ht="21">
      <c r="A37" s="4">
        <v>34</v>
      </c>
      <c r="B37" s="4" t="s">
        <v>92</v>
      </c>
      <c r="C37" s="5" t="s">
        <v>108</v>
      </c>
      <c r="D37" s="6" t="s">
        <v>54</v>
      </c>
      <c r="E37" s="6">
        <v>300</v>
      </c>
      <c r="F37" s="6">
        <v>5</v>
      </c>
      <c r="G37" s="7">
        <f t="shared" si="0"/>
        <v>2</v>
      </c>
    </row>
    <row r="38" spans="1:7" ht="21">
      <c r="A38" s="4">
        <v>35</v>
      </c>
      <c r="B38" s="4" t="s">
        <v>93</v>
      </c>
      <c r="C38" s="5" t="s">
        <v>116</v>
      </c>
      <c r="D38" s="6" t="s">
        <v>54</v>
      </c>
      <c r="E38" s="6">
        <v>352</v>
      </c>
      <c r="F38" s="6">
        <v>3</v>
      </c>
      <c r="G38" s="7">
        <f t="shared" si="0"/>
        <v>2</v>
      </c>
    </row>
    <row r="39" spans="1:7" ht="21">
      <c r="A39" s="4">
        <v>36</v>
      </c>
      <c r="B39" s="4" t="s">
        <v>94</v>
      </c>
      <c r="C39" s="6" t="s">
        <v>62</v>
      </c>
      <c r="D39" s="6" t="s">
        <v>54</v>
      </c>
      <c r="E39" s="6">
        <v>532</v>
      </c>
      <c r="F39" s="6">
        <v>4</v>
      </c>
      <c r="G39" s="7">
        <f t="shared" si="0"/>
        <v>2</v>
      </c>
    </row>
    <row r="40" spans="1:7" ht="21">
      <c r="A40" s="4">
        <v>37</v>
      </c>
      <c r="B40" s="4" t="s">
        <v>72</v>
      </c>
      <c r="C40" s="5" t="s">
        <v>111</v>
      </c>
      <c r="D40" s="6" t="s">
        <v>54</v>
      </c>
      <c r="E40" s="6">
        <v>420</v>
      </c>
      <c r="F40" s="6">
        <v>5</v>
      </c>
      <c r="G40" s="7">
        <f t="shared" si="0"/>
        <v>2</v>
      </c>
    </row>
    <row r="41" spans="1:7" ht="21">
      <c r="A41" s="4">
        <v>38</v>
      </c>
      <c r="B41" s="4" t="s">
        <v>70</v>
      </c>
      <c r="C41" s="5" t="s">
        <v>119</v>
      </c>
      <c r="D41" s="6"/>
      <c r="E41" s="6">
        <v>185</v>
      </c>
      <c r="F41" s="6">
        <v>6</v>
      </c>
      <c r="G41" s="7">
        <f t="shared" si="0"/>
        <v>2</v>
      </c>
    </row>
    <row r="42" spans="1:7" ht="21">
      <c r="A42" s="4">
        <v>39</v>
      </c>
      <c r="B42" s="4" t="s">
        <v>95</v>
      </c>
      <c r="C42" s="5" t="s">
        <v>120</v>
      </c>
      <c r="D42" s="6"/>
      <c r="E42" s="6">
        <v>589</v>
      </c>
      <c r="F42" s="6">
        <v>4</v>
      </c>
      <c r="G42" s="7">
        <f t="shared" si="0"/>
        <v>2</v>
      </c>
    </row>
    <row r="43" spans="1:7" ht="21">
      <c r="A43" s="4">
        <v>40</v>
      </c>
      <c r="B43" s="4" t="s">
        <v>96</v>
      </c>
      <c r="C43" s="5" t="s">
        <v>121</v>
      </c>
      <c r="D43" s="6"/>
      <c r="E43" s="6">
        <v>571</v>
      </c>
      <c r="F43" s="6">
        <v>2</v>
      </c>
      <c r="G43" s="7">
        <f t="shared" si="0"/>
        <v>2</v>
      </c>
    </row>
    <row r="44" spans="1:7">
      <c r="A44" s="41" t="s">
        <v>0</v>
      </c>
      <c r="B44" s="41"/>
      <c r="C44" s="41"/>
      <c r="D44" s="41"/>
      <c r="E44" s="8"/>
      <c r="F44" s="9"/>
      <c r="G44" s="10"/>
    </row>
    <row r="46" spans="1:7">
      <c r="C46" s="1" t="s">
        <v>57</v>
      </c>
    </row>
    <row r="47" spans="1:7">
      <c r="A47" s="1" t="s">
        <v>58</v>
      </c>
      <c r="C47" s="1" t="s">
        <v>59</v>
      </c>
    </row>
  </sheetData>
  <mergeCells count="2">
    <mergeCell ref="A1:G1"/>
    <mergeCell ref="A44:D44"/>
  </mergeCells>
  <pageMargins left="0.7" right="0.7" top="0.75" bottom="0.76" header="0.3" footer="0.3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zoomScaleNormal="100" workbookViewId="0">
      <selection activeCell="B41" sqref="B41"/>
    </sheetView>
  </sheetViews>
  <sheetFormatPr baseColWidth="10" defaultColWidth="8.69921875" defaultRowHeight="15"/>
  <cols>
    <col min="1" max="1" width="2.796875" style="25" bestFit="1" customWidth="1"/>
    <col min="2" max="2" width="26" style="25" customWidth="1"/>
    <col min="3" max="3" width="13.3984375" style="25" customWidth="1"/>
    <col min="4" max="4" width="6.3984375" style="25" bestFit="1" customWidth="1"/>
    <col min="5" max="16384" width="8.69921875" style="25"/>
  </cols>
  <sheetData>
    <row r="1" spans="1:4" ht="15.75" thickBot="1"/>
    <row r="2" spans="1:4" ht="16.5" thickTop="1" thickBot="1">
      <c r="A2" s="26" t="s">
        <v>2</v>
      </c>
      <c r="B2" s="27" t="s">
        <v>3</v>
      </c>
      <c r="C2" s="27" t="s">
        <v>9</v>
      </c>
      <c r="D2" s="28" t="s">
        <v>10</v>
      </c>
    </row>
    <row r="3" spans="1:4" ht="17.25" thickTop="1" thickBot="1">
      <c r="A3" s="29">
        <v>1</v>
      </c>
      <c r="B3" s="30" t="s">
        <v>122</v>
      </c>
      <c r="C3" s="31">
        <v>5</v>
      </c>
      <c r="D3" s="32"/>
    </row>
    <row r="4" spans="1:4" ht="17.25" thickTop="1" thickBot="1">
      <c r="A4" s="29">
        <v>2</v>
      </c>
      <c r="B4" s="33" t="s">
        <v>123</v>
      </c>
      <c r="C4" s="34">
        <v>6</v>
      </c>
      <c r="D4" s="35"/>
    </row>
    <row r="5" spans="1:4" ht="17.25" thickTop="1" thickBot="1">
      <c r="A5" s="29">
        <v>3</v>
      </c>
      <c r="B5" s="33" t="s">
        <v>64</v>
      </c>
      <c r="C5" s="34">
        <v>5</v>
      </c>
      <c r="D5" s="35"/>
    </row>
    <row r="6" spans="1:4" ht="17.25" thickTop="1" thickBot="1">
      <c r="A6" s="29">
        <v>4</v>
      </c>
      <c r="B6" s="33" t="s">
        <v>65</v>
      </c>
      <c r="C6" s="34">
        <v>6</v>
      </c>
      <c r="D6" s="35"/>
    </row>
    <row r="7" spans="1:4" ht="17.25" thickTop="1" thickBot="1">
      <c r="A7" s="29">
        <v>5</v>
      </c>
      <c r="B7" s="33" t="s">
        <v>66</v>
      </c>
      <c r="C7" s="34">
        <v>3</v>
      </c>
      <c r="D7" s="35"/>
    </row>
    <row r="8" spans="1:4" ht="17.25" thickTop="1" thickBot="1">
      <c r="A8" s="29">
        <v>6</v>
      </c>
      <c r="B8" s="33" t="s">
        <v>67</v>
      </c>
      <c r="C8" s="34">
        <v>4</v>
      </c>
      <c r="D8" s="35"/>
    </row>
    <row r="9" spans="1:4" ht="17.25" thickTop="1" thickBot="1">
      <c r="A9" s="29">
        <v>7</v>
      </c>
      <c r="B9" s="33" t="s">
        <v>124</v>
      </c>
      <c r="C9" s="34">
        <v>6</v>
      </c>
      <c r="D9" s="35"/>
    </row>
    <row r="10" spans="1:4" ht="17.25" thickTop="1" thickBot="1">
      <c r="A10" s="29">
        <v>8</v>
      </c>
      <c r="B10" s="33" t="s">
        <v>125</v>
      </c>
      <c r="C10" s="34">
        <v>6</v>
      </c>
      <c r="D10" s="35"/>
    </row>
    <row r="11" spans="1:4" ht="17.25" thickTop="1" thickBot="1">
      <c r="A11" s="29">
        <v>9</v>
      </c>
      <c r="B11" s="33" t="s">
        <v>70</v>
      </c>
      <c r="C11" s="34">
        <v>4</v>
      </c>
      <c r="D11" s="35"/>
    </row>
    <row r="12" spans="1:4" ht="17.25" thickTop="1" thickBot="1">
      <c r="A12" s="29">
        <v>10</v>
      </c>
      <c r="B12" s="33" t="s">
        <v>85</v>
      </c>
      <c r="C12" s="34">
        <v>5</v>
      </c>
      <c r="D12" s="35"/>
    </row>
    <row r="13" spans="1:4" ht="17.25" thickTop="1" thickBot="1">
      <c r="A13" s="29">
        <v>11</v>
      </c>
      <c r="B13" s="33" t="s">
        <v>126</v>
      </c>
      <c r="C13" s="34">
        <v>6</v>
      </c>
      <c r="D13" s="35"/>
    </row>
    <row r="14" spans="1:4" ht="17.25" thickTop="1" thickBot="1">
      <c r="A14" s="29">
        <v>12</v>
      </c>
      <c r="B14" s="33" t="s">
        <v>127</v>
      </c>
      <c r="C14" s="34">
        <v>2</v>
      </c>
      <c r="D14" s="35"/>
    </row>
    <row r="15" spans="1:4" ht="17.25" thickTop="1" thickBot="1">
      <c r="A15" s="29">
        <v>13</v>
      </c>
      <c r="B15" s="33" t="s">
        <v>128</v>
      </c>
      <c r="C15" s="34">
        <v>6</v>
      </c>
      <c r="D15" s="35"/>
    </row>
    <row r="16" spans="1:4" ht="17.25" thickTop="1" thickBot="1">
      <c r="A16" s="29">
        <v>14</v>
      </c>
      <c r="B16" s="33" t="s">
        <v>74</v>
      </c>
      <c r="C16" s="34">
        <v>4</v>
      </c>
      <c r="D16" s="35"/>
    </row>
    <row r="17" spans="1:4" ht="17.25" thickTop="1" thickBot="1">
      <c r="A17" s="29">
        <v>15</v>
      </c>
      <c r="B17" s="33" t="s">
        <v>75</v>
      </c>
      <c r="C17" s="34">
        <v>6</v>
      </c>
      <c r="D17" s="35"/>
    </row>
    <row r="18" spans="1:4" ht="17.25" thickTop="1" thickBot="1">
      <c r="A18" s="29">
        <v>16</v>
      </c>
      <c r="B18" s="33" t="s">
        <v>129</v>
      </c>
      <c r="C18" s="34">
        <v>6</v>
      </c>
      <c r="D18" s="35"/>
    </row>
    <row r="19" spans="1:4" ht="17.25" thickTop="1" thickBot="1">
      <c r="A19" s="29">
        <v>17</v>
      </c>
      <c r="B19" s="33" t="s">
        <v>77</v>
      </c>
      <c r="C19" s="34">
        <v>6</v>
      </c>
      <c r="D19" s="35"/>
    </row>
    <row r="20" spans="1:4" ht="17.25" thickTop="1" thickBot="1">
      <c r="A20" s="29">
        <v>18</v>
      </c>
      <c r="B20" s="33" t="s">
        <v>78</v>
      </c>
      <c r="C20" s="34">
        <v>6</v>
      </c>
      <c r="D20" s="35"/>
    </row>
    <row r="21" spans="1:4" ht="17.25" thickTop="1" thickBot="1">
      <c r="A21" s="29">
        <v>19</v>
      </c>
      <c r="B21" s="33" t="s">
        <v>130</v>
      </c>
      <c r="C21" s="34">
        <v>6</v>
      </c>
      <c r="D21" s="35"/>
    </row>
    <row r="22" spans="1:4" ht="17.25" thickTop="1" thickBot="1">
      <c r="A22" s="29">
        <v>20</v>
      </c>
      <c r="B22" s="33" t="s">
        <v>131</v>
      </c>
      <c r="C22" s="34">
        <v>6</v>
      </c>
      <c r="D22" s="35"/>
    </row>
    <row r="23" spans="1:4" ht="17.25" thickTop="1" thickBot="1">
      <c r="A23" s="29">
        <v>21</v>
      </c>
      <c r="B23" s="33" t="s">
        <v>77</v>
      </c>
      <c r="C23" s="34">
        <v>2</v>
      </c>
      <c r="D23" s="35"/>
    </row>
    <row r="24" spans="1:4" ht="17.25" thickTop="1" thickBot="1">
      <c r="A24" s="29">
        <v>22</v>
      </c>
      <c r="B24" s="33" t="s">
        <v>126</v>
      </c>
      <c r="C24" s="34">
        <v>2</v>
      </c>
      <c r="D24" s="35"/>
    </row>
    <row r="25" spans="1:4" ht="17.25" thickTop="1" thickBot="1">
      <c r="A25" s="29">
        <v>23</v>
      </c>
      <c r="B25" s="33" t="s">
        <v>132</v>
      </c>
      <c r="C25" s="34">
        <v>6</v>
      </c>
      <c r="D25" s="35"/>
    </row>
    <row r="26" spans="1:4" ht="17.25" thickTop="1" thickBot="1">
      <c r="A26" s="29">
        <v>24</v>
      </c>
      <c r="B26" s="33" t="s">
        <v>133</v>
      </c>
      <c r="C26" s="34">
        <v>6</v>
      </c>
      <c r="D26" s="35"/>
    </row>
    <row r="27" spans="1:4" ht="17.25" thickTop="1" thickBot="1">
      <c r="A27" s="29">
        <v>25</v>
      </c>
      <c r="B27" s="33" t="s">
        <v>134</v>
      </c>
      <c r="C27" s="34">
        <v>4</v>
      </c>
      <c r="D27" s="35"/>
    </row>
    <row r="28" spans="1:4" ht="17.25" thickTop="1" thickBot="1">
      <c r="A28" s="29">
        <v>26</v>
      </c>
      <c r="B28" s="33" t="s">
        <v>85</v>
      </c>
      <c r="C28" s="34">
        <v>6</v>
      </c>
      <c r="D28" s="35"/>
    </row>
    <row r="29" spans="1:4" ht="17.25" thickTop="1" thickBot="1">
      <c r="A29" s="29">
        <v>27</v>
      </c>
      <c r="B29" s="33" t="s">
        <v>86</v>
      </c>
      <c r="C29" s="34">
        <v>3</v>
      </c>
      <c r="D29" s="35"/>
    </row>
    <row r="30" spans="1:4" ht="17.25" thickTop="1" thickBot="1">
      <c r="A30" s="29">
        <v>28</v>
      </c>
      <c r="B30" s="33" t="s">
        <v>135</v>
      </c>
      <c r="C30" s="34">
        <v>6</v>
      </c>
      <c r="D30" s="35"/>
    </row>
    <row r="31" spans="1:4" ht="17.25" thickTop="1" thickBot="1">
      <c r="A31" s="29">
        <v>29</v>
      </c>
      <c r="B31" s="33" t="s">
        <v>86</v>
      </c>
      <c r="C31" s="34">
        <v>6</v>
      </c>
      <c r="D31" s="35"/>
    </row>
    <row r="32" spans="1:4" ht="17.25" thickTop="1" thickBot="1">
      <c r="A32" s="29">
        <v>30</v>
      </c>
      <c r="B32" s="33" t="s">
        <v>136</v>
      </c>
      <c r="C32" s="34">
        <v>6</v>
      </c>
      <c r="D32" s="35"/>
    </row>
    <row r="33" spans="1:4" ht="17.25" thickTop="1" thickBot="1">
      <c r="A33" s="29">
        <v>31</v>
      </c>
      <c r="B33" s="33" t="s">
        <v>76</v>
      </c>
      <c r="C33" s="34">
        <v>6</v>
      </c>
      <c r="D33" s="35"/>
    </row>
    <row r="34" spans="1:4" ht="17.25" thickTop="1" thickBot="1">
      <c r="A34" s="29">
        <v>32</v>
      </c>
      <c r="B34" s="33" t="s">
        <v>137</v>
      </c>
      <c r="C34" s="34">
        <v>6</v>
      </c>
      <c r="D34" s="35"/>
    </row>
    <row r="35" spans="1:4" ht="17.25" thickTop="1" thickBot="1">
      <c r="A35" s="29">
        <v>33</v>
      </c>
      <c r="B35" s="33" t="s">
        <v>122</v>
      </c>
      <c r="C35" s="34">
        <v>6</v>
      </c>
      <c r="D35" s="35"/>
    </row>
    <row r="36" spans="1:4" ht="17.25" thickTop="1" thickBot="1">
      <c r="A36" s="29">
        <v>34</v>
      </c>
      <c r="B36" s="33" t="s">
        <v>138</v>
      </c>
      <c r="C36" s="34">
        <v>4</v>
      </c>
      <c r="D36" s="35"/>
    </row>
    <row r="37" spans="1:4" ht="17.25" thickTop="1" thickBot="1">
      <c r="A37" s="29">
        <v>35</v>
      </c>
      <c r="B37" s="33" t="s">
        <v>139</v>
      </c>
      <c r="C37" s="34">
        <v>6</v>
      </c>
      <c r="D37" s="35"/>
    </row>
    <row r="38" spans="1:4" ht="17.25" thickTop="1" thickBot="1">
      <c r="A38" s="29">
        <v>36</v>
      </c>
      <c r="B38" s="33" t="s">
        <v>94</v>
      </c>
      <c r="C38" s="34">
        <v>3</v>
      </c>
      <c r="D38" s="35"/>
    </row>
    <row r="39" spans="1:4" ht="17.25" thickTop="1" thickBot="1">
      <c r="A39" s="29">
        <v>37</v>
      </c>
      <c r="B39" s="33" t="s">
        <v>127</v>
      </c>
      <c r="C39" s="34">
        <v>2</v>
      </c>
      <c r="D39" s="35"/>
    </row>
    <row r="40" spans="1:4" ht="17.25" thickTop="1" thickBot="1">
      <c r="A40" s="29">
        <v>38</v>
      </c>
      <c r="B40" s="33" t="s">
        <v>140</v>
      </c>
      <c r="C40" s="34">
        <v>6</v>
      </c>
      <c r="D40" s="35"/>
    </row>
    <row r="41" spans="1:4" ht="17.25" thickTop="1" thickBot="1">
      <c r="A41" s="29">
        <v>39</v>
      </c>
      <c r="B41" s="33" t="s">
        <v>142</v>
      </c>
      <c r="C41" s="34">
        <v>6</v>
      </c>
      <c r="D41" s="35"/>
    </row>
    <row r="42" spans="1:4" ht="17.25" thickTop="1" thickBot="1">
      <c r="A42" s="29">
        <v>40</v>
      </c>
      <c r="B42" s="36" t="s">
        <v>141</v>
      </c>
      <c r="C42" s="37">
        <v>5</v>
      </c>
      <c r="D42" s="38"/>
    </row>
    <row r="43" spans="1:4" ht="15.75" thickTop="1"/>
  </sheetData>
  <pageMargins left="0.7" right="0.7" top="0.75" bottom="0.75" header="0.3" footer="0.3"/>
  <pageSetup paperSize="9" fitToHeight="2" orientation="landscape" r:id="rId1"/>
  <headerFooter>
    <oddHeader>&amp;Lالرسوم المدرسية&amp;R&amp;F</oddHeader>
    <oddFooter>&amp;L&amp;P&amp;Cمربي الصف
الأستاذ محمود جلال&amp;R&amp;D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zoomScaleNormal="100" workbookViewId="0">
      <selection activeCell="C60" sqref="C59:C60"/>
    </sheetView>
  </sheetViews>
  <sheetFormatPr baseColWidth="10" defaultColWidth="8.69921875" defaultRowHeight="15"/>
  <cols>
    <col min="1" max="1" width="2.796875" style="25" bestFit="1" customWidth="1"/>
    <col min="2" max="2" width="23.09765625" style="25" customWidth="1"/>
    <col min="3" max="3" width="14.09765625" style="25" customWidth="1"/>
    <col min="4" max="4" width="17.8984375" style="25" customWidth="1"/>
    <col min="5" max="16384" width="8.69921875" style="25"/>
  </cols>
  <sheetData>
    <row r="1" spans="1:4" ht="15.75" thickBot="1"/>
    <row r="2" spans="1:4" ht="16.5" thickTop="1" thickBot="1">
      <c r="A2" s="26" t="s">
        <v>2</v>
      </c>
      <c r="B2" s="27" t="s">
        <v>3</v>
      </c>
      <c r="C2" s="27" t="s">
        <v>9</v>
      </c>
      <c r="D2" s="28" t="s">
        <v>10</v>
      </c>
    </row>
    <row r="3" spans="1:4" ht="17.25" thickTop="1" thickBot="1">
      <c r="A3" s="29">
        <v>1</v>
      </c>
      <c r="B3" s="30" t="s">
        <v>122</v>
      </c>
      <c r="C3" s="31">
        <v>5</v>
      </c>
      <c r="D3" s="32"/>
    </row>
    <row r="4" spans="1:4" ht="17.25" thickTop="1" thickBot="1">
      <c r="A4" s="29">
        <v>2</v>
      </c>
      <c r="B4" s="33" t="s">
        <v>143</v>
      </c>
      <c r="C4" s="34">
        <v>6</v>
      </c>
      <c r="D4" s="35"/>
    </row>
    <row r="5" spans="1:4" ht="17.25" thickTop="1" thickBot="1">
      <c r="A5" s="29">
        <v>3</v>
      </c>
      <c r="B5" s="33" t="s">
        <v>64</v>
      </c>
      <c r="C5" s="34">
        <v>5</v>
      </c>
      <c r="D5" s="35"/>
    </row>
    <row r="6" spans="1:4" ht="17.25" thickTop="1" thickBot="1">
      <c r="A6" s="29">
        <v>4</v>
      </c>
      <c r="B6" s="33" t="s">
        <v>65</v>
      </c>
      <c r="C6" s="34">
        <v>6</v>
      </c>
      <c r="D6" s="35"/>
    </row>
    <row r="7" spans="1:4" ht="17.25" thickTop="1" thickBot="1">
      <c r="A7" s="29">
        <v>5</v>
      </c>
      <c r="B7" s="33" t="s">
        <v>66</v>
      </c>
      <c r="C7" s="34">
        <v>3</v>
      </c>
      <c r="D7" s="35"/>
    </row>
    <row r="8" spans="1:4" ht="17.25" thickTop="1" thickBot="1">
      <c r="A8" s="29">
        <v>6</v>
      </c>
      <c r="B8" s="33" t="s">
        <v>67</v>
      </c>
      <c r="C8" s="34">
        <v>4</v>
      </c>
      <c r="D8" s="35"/>
    </row>
    <row r="9" spans="1:4" ht="17.25" thickTop="1" thickBot="1">
      <c r="A9" s="29">
        <v>7</v>
      </c>
      <c r="B9" s="33" t="s">
        <v>144</v>
      </c>
      <c r="C9" s="34">
        <v>6</v>
      </c>
      <c r="D9" s="35"/>
    </row>
    <row r="10" spans="1:4" ht="17.25" thickTop="1" thickBot="1">
      <c r="A10" s="29">
        <v>8</v>
      </c>
      <c r="B10" s="33" t="s">
        <v>145</v>
      </c>
      <c r="C10" s="34">
        <v>6</v>
      </c>
      <c r="D10" s="35"/>
    </row>
    <row r="11" spans="1:4" ht="17.25" thickTop="1" thickBot="1">
      <c r="A11" s="29">
        <v>9</v>
      </c>
      <c r="B11" s="33" t="s">
        <v>146</v>
      </c>
      <c r="C11" s="34">
        <v>4</v>
      </c>
      <c r="D11" s="35"/>
    </row>
    <row r="12" spans="1:4" ht="17.25" thickTop="1" thickBot="1">
      <c r="A12" s="29">
        <v>10</v>
      </c>
      <c r="B12" s="33" t="s">
        <v>85</v>
      </c>
      <c r="C12" s="34">
        <v>5</v>
      </c>
      <c r="D12" s="35"/>
    </row>
    <row r="13" spans="1:4" ht="17.25" thickTop="1" thickBot="1">
      <c r="A13" s="29">
        <v>11</v>
      </c>
      <c r="B13" s="33" t="s">
        <v>147</v>
      </c>
      <c r="C13" s="34">
        <v>6</v>
      </c>
      <c r="D13" s="35"/>
    </row>
    <row r="14" spans="1:4" ht="17.25" thickTop="1" thickBot="1">
      <c r="A14" s="29">
        <v>12</v>
      </c>
      <c r="B14" s="33" t="s">
        <v>90</v>
      </c>
      <c r="C14" s="34">
        <v>2</v>
      </c>
      <c r="D14" s="35"/>
    </row>
    <row r="15" spans="1:4" ht="17.25" thickTop="1" thickBot="1">
      <c r="A15" s="29">
        <v>13</v>
      </c>
      <c r="B15" s="33" t="s">
        <v>148</v>
      </c>
      <c r="C15" s="34">
        <v>6</v>
      </c>
      <c r="D15" s="35"/>
    </row>
    <row r="16" spans="1:4" ht="17.25" thickTop="1" thickBot="1">
      <c r="A16" s="29">
        <v>14</v>
      </c>
      <c r="B16" s="33" t="s">
        <v>74</v>
      </c>
      <c r="C16" s="34">
        <v>4</v>
      </c>
      <c r="D16" s="35"/>
    </row>
    <row r="17" spans="1:4" ht="17.25" thickTop="1" thickBot="1">
      <c r="A17" s="29">
        <v>15</v>
      </c>
      <c r="B17" s="33" t="s">
        <v>75</v>
      </c>
      <c r="C17" s="34">
        <v>6</v>
      </c>
      <c r="D17" s="35"/>
    </row>
    <row r="18" spans="1:4" ht="17.25" thickTop="1" thickBot="1">
      <c r="A18" s="29">
        <v>16</v>
      </c>
      <c r="B18" s="33" t="s">
        <v>129</v>
      </c>
      <c r="C18" s="34">
        <v>6</v>
      </c>
      <c r="D18" s="35"/>
    </row>
    <row r="19" spans="1:4" ht="17.25" thickTop="1" thickBot="1">
      <c r="A19" s="29">
        <v>17</v>
      </c>
      <c r="B19" s="33" t="s">
        <v>149</v>
      </c>
      <c r="C19" s="34">
        <v>6</v>
      </c>
      <c r="D19" s="35"/>
    </row>
    <row r="20" spans="1:4" ht="17.25" thickTop="1" thickBot="1">
      <c r="A20" s="29">
        <v>18</v>
      </c>
      <c r="B20" s="33" t="s">
        <v>78</v>
      </c>
      <c r="C20" s="34">
        <v>6</v>
      </c>
      <c r="D20" s="35"/>
    </row>
    <row r="21" spans="1:4" ht="17.25" thickTop="1" thickBot="1">
      <c r="A21" s="29">
        <v>19</v>
      </c>
      <c r="B21" s="33" t="s">
        <v>80</v>
      </c>
      <c r="C21" s="34">
        <v>6</v>
      </c>
      <c r="D21" s="35"/>
    </row>
    <row r="22" spans="1:4" ht="17.25" thickTop="1" thickBot="1">
      <c r="A22" s="29">
        <v>20</v>
      </c>
      <c r="B22" s="33" t="s">
        <v>131</v>
      </c>
      <c r="C22" s="34">
        <v>6</v>
      </c>
      <c r="D22" s="35"/>
    </row>
    <row r="23" spans="1:4" ht="17.25" thickTop="1" thickBot="1">
      <c r="A23" s="29">
        <v>21</v>
      </c>
      <c r="B23" s="33" t="s">
        <v>80</v>
      </c>
      <c r="C23" s="34">
        <v>2</v>
      </c>
      <c r="D23" s="35"/>
    </row>
    <row r="24" spans="1:4" ht="17.25" thickTop="1" thickBot="1">
      <c r="A24" s="29">
        <v>22</v>
      </c>
      <c r="B24" s="33" t="s">
        <v>150</v>
      </c>
      <c r="C24" s="34">
        <v>2</v>
      </c>
      <c r="D24" s="35"/>
    </row>
    <row r="25" spans="1:4" ht="17.25" thickTop="1" thickBot="1">
      <c r="A25" s="29">
        <v>23</v>
      </c>
      <c r="B25" s="33" t="s">
        <v>151</v>
      </c>
      <c r="C25" s="34">
        <v>6</v>
      </c>
      <c r="D25" s="35"/>
    </row>
    <row r="26" spans="1:4" ht="17.25" thickTop="1" thickBot="1">
      <c r="A26" s="29">
        <v>24</v>
      </c>
      <c r="B26" s="33" t="s">
        <v>90</v>
      </c>
      <c r="C26" s="34">
        <v>6</v>
      </c>
      <c r="D26" s="35"/>
    </row>
    <row r="27" spans="1:4" ht="17.25" thickTop="1" thickBot="1">
      <c r="A27" s="29">
        <v>25</v>
      </c>
      <c r="B27" s="33" t="s">
        <v>152</v>
      </c>
      <c r="C27" s="34">
        <v>4</v>
      </c>
      <c r="D27" s="35"/>
    </row>
    <row r="28" spans="1:4" ht="17.25" thickTop="1" thickBot="1">
      <c r="A28" s="29">
        <v>26</v>
      </c>
      <c r="B28" s="33" t="s">
        <v>153</v>
      </c>
      <c r="C28" s="34">
        <v>6</v>
      </c>
      <c r="D28" s="35"/>
    </row>
    <row r="29" spans="1:4" ht="17.25" thickTop="1" thickBot="1">
      <c r="A29" s="29">
        <v>27</v>
      </c>
      <c r="B29" s="33" t="s">
        <v>86</v>
      </c>
      <c r="C29" s="34">
        <v>3</v>
      </c>
      <c r="D29" s="35"/>
    </row>
    <row r="30" spans="1:4" ht="17.25" thickTop="1" thickBot="1">
      <c r="A30" s="29">
        <v>28</v>
      </c>
      <c r="B30" s="33" t="s">
        <v>85</v>
      </c>
      <c r="C30" s="34">
        <v>6</v>
      </c>
      <c r="D30" s="35"/>
    </row>
    <row r="31" spans="1:4" ht="17.25" thickTop="1" thickBot="1">
      <c r="A31" s="29">
        <v>29</v>
      </c>
      <c r="B31" s="33" t="s">
        <v>154</v>
      </c>
      <c r="C31" s="34">
        <v>6</v>
      </c>
      <c r="D31" s="35"/>
    </row>
    <row r="32" spans="1:4" ht="17.25" thickTop="1" thickBot="1">
      <c r="A32" s="29">
        <v>30</v>
      </c>
      <c r="B32" s="33" t="s">
        <v>89</v>
      </c>
      <c r="C32" s="34">
        <v>6</v>
      </c>
      <c r="D32" s="35"/>
    </row>
    <row r="33" spans="1:4" ht="17.25" thickTop="1" thickBot="1">
      <c r="A33" s="29">
        <v>31</v>
      </c>
      <c r="B33" s="33" t="s">
        <v>155</v>
      </c>
      <c r="C33" s="34">
        <v>6</v>
      </c>
      <c r="D33" s="35"/>
    </row>
    <row r="34" spans="1:4" ht="17.25" thickTop="1" thickBot="1">
      <c r="A34" s="29">
        <v>32</v>
      </c>
      <c r="B34" s="33" t="s">
        <v>90</v>
      </c>
      <c r="C34" s="34">
        <v>6</v>
      </c>
      <c r="D34" s="35"/>
    </row>
    <row r="35" spans="1:4" ht="17.25" thickTop="1" thickBot="1">
      <c r="A35" s="29">
        <v>33</v>
      </c>
      <c r="B35" s="33" t="s">
        <v>156</v>
      </c>
      <c r="C35" s="34">
        <v>6</v>
      </c>
      <c r="D35" s="35"/>
    </row>
    <row r="36" spans="1:4" ht="17.25" thickTop="1" thickBot="1">
      <c r="A36" s="29">
        <v>34</v>
      </c>
      <c r="B36" s="33" t="s">
        <v>92</v>
      </c>
      <c r="C36" s="34">
        <v>4</v>
      </c>
      <c r="D36" s="35"/>
    </row>
    <row r="37" spans="1:4" ht="17.25" thickTop="1" thickBot="1">
      <c r="A37" s="29">
        <v>35</v>
      </c>
      <c r="B37" s="33" t="s">
        <v>93</v>
      </c>
      <c r="C37" s="34">
        <v>6</v>
      </c>
      <c r="D37" s="35"/>
    </row>
    <row r="38" spans="1:4" ht="17.25" thickTop="1" thickBot="1">
      <c r="A38" s="29">
        <v>36</v>
      </c>
      <c r="B38" s="33" t="s">
        <v>94</v>
      </c>
      <c r="C38" s="34">
        <v>3</v>
      </c>
      <c r="D38" s="35"/>
    </row>
    <row r="39" spans="1:4" ht="17.25" thickTop="1" thickBot="1">
      <c r="A39" s="29">
        <v>37</v>
      </c>
      <c r="B39" s="33" t="s">
        <v>150</v>
      </c>
      <c r="C39" s="34">
        <v>2</v>
      </c>
      <c r="D39" s="35"/>
    </row>
    <row r="40" spans="1:4" ht="17.25" thickTop="1" thickBot="1">
      <c r="A40" s="29">
        <v>38</v>
      </c>
      <c r="B40" s="33" t="s">
        <v>157</v>
      </c>
      <c r="C40" s="34">
        <v>6</v>
      </c>
      <c r="D40" s="35"/>
    </row>
    <row r="41" spans="1:4" ht="17.25" thickTop="1" thickBot="1">
      <c r="A41" s="29">
        <v>39</v>
      </c>
      <c r="B41" s="33" t="s">
        <v>158</v>
      </c>
      <c r="C41" s="34">
        <v>6</v>
      </c>
      <c r="D41" s="35"/>
    </row>
    <row r="42" spans="1:4" ht="17.25" thickTop="1" thickBot="1">
      <c r="A42" s="29">
        <v>40</v>
      </c>
      <c r="B42" s="36" t="s">
        <v>159</v>
      </c>
      <c r="C42" s="37">
        <v>5</v>
      </c>
      <c r="D42" s="38"/>
    </row>
    <row r="43" spans="1:4" ht="15.75" thickTop="1"/>
  </sheetData>
  <pageMargins left="0.7" right="0.7" top="0.75" bottom="0.75" header="0.3" footer="0.3"/>
  <pageSetup paperSize="9" fitToHeight="2" orientation="landscape" r:id="rId1"/>
  <headerFooter>
    <oddHeader>&amp;R&amp;F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B26" sqref="B26"/>
    </sheetView>
  </sheetViews>
  <sheetFormatPr baseColWidth="10" defaultColWidth="8.69921875" defaultRowHeight="18.75"/>
  <cols>
    <col min="1" max="1" width="21.296875" style="12" customWidth="1"/>
    <col min="2" max="2" width="17" style="12" customWidth="1"/>
    <col min="3" max="3" width="6.8984375" style="12" bestFit="1" customWidth="1"/>
    <col min="4" max="4" width="7.09765625" style="12" bestFit="1" customWidth="1"/>
    <col min="5" max="5" width="9.8984375" style="12" bestFit="1" customWidth="1"/>
    <col min="6" max="6" width="8.69921875" style="12" bestFit="1" customWidth="1"/>
    <col min="7" max="7" width="13.19921875" style="12" bestFit="1" customWidth="1"/>
    <col min="8" max="8" width="5.796875" style="12" bestFit="1" customWidth="1"/>
    <col min="9" max="10" width="8.69921875" style="12"/>
    <col min="11" max="11" width="11.5" style="12" bestFit="1" customWidth="1"/>
    <col min="12" max="12" width="7.09765625" style="12" bestFit="1" customWidth="1"/>
    <col min="13" max="13" width="10.09765625" style="12" customWidth="1"/>
    <col min="14" max="14" width="13.296875" style="12" customWidth="1"/>
    <col min="15" max="16384" width="8.69921875" style="12"/>
  </cols>
  <sheetData>
    <row r="1" spans="1:14">
      <c r="A1" s="11" t="s">
        <v>27</v>
      </c>
    </row>
    <row r="3" spans="1:14">
      <c r="G3" s="13"/>
    </row>
    <row r="4" spans="1:14">
      <c r="A4" s="14" t="s">
        <v>11</v>
      </c>
      <c r="B4" s="15" t="s">
        <v>12</v>
      </c>
      <c r="C4" s="15" t="s">
        <v>13</v>
      </c>
      <c r="D4" s="15" t="s">
        <v>14</v>
      </c>
      <c r="E4" s="15" t="s">
        <v>15</v>
      </c>
      <c r="F4" s="15" t="s">
        <v>16</v>
      </c>
      <c r="G4" s="15" t="s">
        <v>17</v>
      </c>
      <c r="H4" s="16" t="s">
        <v>18</v>
      </c>
      <c r="K4" s="11" t="s">
        <v>28</v>
      </c>
    </row>
    <row r="5" spans="1:14">
      <c r="A5" s="17" t="s">
        <v>30</v>
      </c>
      <c r="B5" s="18">
        <v>200</v>
      </c>
      <c r="C5" s="18">
        <v>1980</v>
      </c>
      <c r="D5" s="18">
        <v>2000</v>
      </c>
      <c r="E5" s="18">
        <v>150</v>
      </c>
      <c r="F5" s="18">
        <f t="shared" ref="F5:F19" si="0">D5*$B$22</f>
        <v>320</v>
      </c>
      <c r="G5" s="18">
        <f>SUM(D5:F5)</f>
        <v>2470</v>
      </c>
      <c r="H5" s="19">
        <v>2500</v>
      </c>
    </row>
    <row r="6" spans="1:14">
      <c r="A6" s="17" t="s">
        <v>39</v>
      </c>
      <c r="B6" s="18" t="s">
        <v>42</v>
      </c>
      <c r="C6" s="18">
        <v>2006</v>
      </c>
      <c r="D6" s="18">
        <v>8700</v>
      </c>
      <c r="E6" s="18">
        <v>200</v>
      </c>
      <c r="F6" s="18">
        <f t="shared" si="0"/>
        <v>1392</v>
      </c>
      <c r="G6" s="18">
        <f t="shared" ref="G6:G19" si="1">SUM(D6:F6)</f>
        <v>10292</v>
      </c>
      <c r="H6" s="19">
        <v>9400</v>
      </c>
      <c r="K6" s="42" t="s">
        <v>29</v>
      </c>
      <c r="L6" s="43"/>
      <c r="M6" s="11" t="s">
        <v>160</v>
      </c>
    </row>
    <row r="7" spans="1:14" ht="19.5" thickBot="1">
      <c r="A7" s="17" t="s">
        <v>34</v>
      </c>
      <c r="B7" s="18" t="s">
        <v>43</v>
      </c>
      <c r="C7" s="18">
        <v>2000</v>
      </c>
      <c r="D7" s="18">
        <v>6300</v>
      </c>
      <c r="E7" s="18">
        <v>180</v>
      </c>
      <c r="F7" s="18">
        <f t="shared" si="0"/>
        <v>1008</v>
      </c>
      <c r="G7" s="18">
        <f t="shared" si="1"/>
        <v>7488</v>
      </c>
      <c r="H7" s="19">
        <v>6500</v>
      </c>
    </row>
    <row r="8" spans="1:14" ht="20.25" thickTop="1" thickBot="1">
      <c r="A8" s="17" t="s">
        <v>31</v>
      </c>
      <c r="B8" s="18" t="s">
        <v>44</v>
      </c>
      <c r="C8" s="18">
        <v>1995</v>
      </c>
      <c r="D8" s="18">
        <v>5500</v>
      </c>
      <c r="E8" s="18">
        <v>230</v>
      </c>
      <c r="F8" s="18">
        <f t="shared" si="0"/>
        <v>880</v>
      </c>
      <c r="G8" s="18">
        <f t="shared" si="1"/>
        <v>6610</v>
      </c>
      <c r="H8" s="19">
        <v>6500</v>
      </c>
      <c r="K8" s="39" t="s">
        <v>2</v>
      </c>
      <c r="L8" s="20" t="s">
        <v>11</v>
      </c>
      <c r="M8" s="20" t="s">
        <v>13</v>
      </c>
      <c r="N8" s="39" t="s">
        <v>19</v>
      </c>
    </row>
    <row r="9" spans="1:14" ht="20.25" thickTop="1" thickBot="1">
      <c r="A9" s="17" t="s">
        <v>31</v>
      </c>
      <c r="B9" s="18" t="s">
        <v>45</v>
      </c>
      <c r="C9" s="18">
        <v>2001</v>
      </c>
      <c r="D9" s="18">
        <v>7200</v>
      </c>
      <c r="E9" s="18">
        <v>230</v>
      </c>
      <c r="F9" s="18">
        <f t="shared" si="0"/>
        <v>1152</v>
      </c>
      <c r="G9" s="18">
        <f t="shared" si="1"/>
        <v>8582</v>
      </c>
      <c r="H9" s="19">
        <v>8000</v>
      </c>
      <c r="K9" s="21">
        <v>1</v>
      </c>
      <c r="L9" s="21" t="s">
        <v>30</v>
      </c>
      <c r="M9" s="21">
        <v>2001</v>
      </c>
      <c r="N9" s="21">
        <v>30</v>
      </c>
    </row>
    <row r="10" spans="1:14" ht="20.25" thickTop="1" thickBot="1">
      <c r="A10" s="17" t="s">
        <v>30</v>
      </c>
      <c r="B10" s="18">
        <v>180</v>
      </c>
      <c r="C10" s="18">
        <v>1990</v>
      </c>
      <c r="D10" s="18">
        <v>2450</v>
      </c>
      <c r="E10" s="18">
        <v>230</v>
      </c>
      <c r="F10" s="18">
        <f t="shared" si="0"/>
        <v>392</v>
      </c>
      <c r="G10" s="18">
        <f t="shared" si="1"/>
        <v>3072</v>
      </c>
      <c r="H10" s="19">
        <v>3000</v>
      </c>
      <c r="K10" s="21">
        <v>2</v>
      </c>
      <c r="L10" s="21" t="s">
        <v>31</v>
      </c>
      <c r="M10" s="21">
        <v>1998</v>
      </c>
      <c r="N10" s="21">
        <v>20</v>
      </c>
    </row>
    <row r="11" spans="1:14" ht="20.25" thickTop="1" thickBot="1">
      <c r="A11" s="17" t="s">
        <v>40</v>
      </c>
      <c r="B11" s="18">
        <v>3</v>
      </c>
      <c r="C11" s="18">
        <v>2005</v>
      </c>
      <c r="D11" s="18">
        <v>8300</v>
      </c>
      <c r="E11" s="18">
        <v>200</v>
      </c>
      <c r="F11" s="18">
        <f t="shared" si="0"/>
        <v>1328</v>
      </c>
      <c r="G11" s="18">
        <f t="shared" si="1"/>
        <v>9828</v>
      </c>
      <c r="H11" s="19">
        <v>9000</v>
      </c>
      <c r="K11" s="21">
        <v>3</v>
      </c>
      <c r="L11" s="21" t="s">
        <v>32</v>
      </c>
      <c r="M11" s="21">
        <v>2004</v>
      </c>
      <c r="N11" s="21">
        <v>25</v>
      </c>
    </row>
    <row r="12" spans="1:14" ht="20.25" thickTop="1" thickBot="1">
      <c r="A12" s="17" t="s">
        <v>37</v>
      </c>
      <c r="B12" s="18" t="s">
        <v>46</v>
      </c>
      <c r="C12" s="18">
        <v>2009</v>
      </c>
      <c r="D12" s="18">
        <v>17000</v>
      </c>
      <c r="E12" s="18">
        <v>200</v>
      </c>
      <c r="F12" s="18">
        <f t="shared" si="0"/>
        <v>2720</v>
      </c>
      <c r="G12" s="18">
        <f t="shared" si="1"/>
        <v>19920</v>
      </c>
      <c r="H12" s="19">
        <v>19000</v>
      </c>
      <c r="K12" s="21">
        <v>4</v>
      </c>
      <c r="L12" s="21" t="s">
        <v>33</v>
      </c>
      <c r="M12" s="21">
        <v>2005</v>
      </c>
      <c r="N12" s="21">
        <v>20</v>
      </c>
    </row>
    <row r="13" spans="1:14" ht="20.25" thickTop="1" thickBot="1">
      <c r="A13" s="17" t="s">
        <v>33</v>
      </c>
      <c r="B13" s="18" t="s">
        <v>47</v>
      </c>
      <c r="C13" s="18">
        <v>2008</v>
      </c>
      <c r="D13" s="18">
        <v>15500</v>
      </c>
      <c r="E13" s="18">
        <v>200</v>
      </c>
      <c r="F13" s="18">
        <f t="shared" si="0"/>
        <v>2480</v>
      </c>
      <c r="G13" s="18">
        <f t="shared" si="1"/>
        <v>18180</v>
      </c>
      <c r="H13" s="19">
        <v>18000</v>
      </c>
      <c r="K13" s="21">
        <v>5</v>
      </c>
      <c r="L13" s="21" t="s">
        <v>34</v>
      </c>
      <c r="M13" s="21">
        <v>2006</v>
      </c>
      <c r="N13" s="21">
        <v>25</v>
      </c>
    </row>
    <row r="14" spans="1:14" ht="20.25" thickTop="1" thickBot="1">
      <c r="A14" s="17" t="s">
        <v>37</v>
      </c>
      <c r="B14" s="18" t="s">
        <v>48</v>
      </c>
      <c r="C14" s="18">
        <v>2001</v>
      </c>
      <c r="D14" s="18">
        <v>11250</v>
      </c>
      <c r="E14" s="18">
        <v>200</v>
      </c>
      <c r="F14" s="18">
        <f t="shared" si="0"/>
        <v>1800</v>
      </c>
      <c r="G14" s="18">
        <f t="shared" si="1"/>
        <v>13250</v>
      </c>
      <c r="H14" s="19">
        <v>13250</v>
      </c>
      <c r="K14" s="21">
        <v>6</v>
      </c>
      <c r="L14" s="21" t="s">
        <v>35</v>
      </c>
      <c r="M14" s="21">
        <v>2007</v>
      </c>
      <c r="N14" s="21">
        <v>15</v>
      </c>
    </row>
    <row r="15" spans="1:14" ht="20.25" thickTop="1" thickBot="1">
      <c r="A15" s="17" t="s">
        <v>37</v>
      </c>
      <c r="B15" s="18" t="s">
        <v>46</v>
      </c>
      <c r="C15" s="18">
        <v>1994</v>
      </c>
      <c r="D15" s="18">
        <v>4250</v>
      </c>
      <c r="E15" s="18">
        <v>200</v>
      </c>
      <c r="F15" s="18">
        <f t="shared" si="0"/>
        <v>680</v>
      </c>
      <c r="G15" s="18">
        <f t="shared" si="1"/>
        <v>5130</v>
      </c>
      <c r="H15" s="19">
        <v>6300</v>
      </c>
      <c r="K15" s="21">
        <v>7</v>
      </c>
      <c r="L15" s="21" t="s">
        <v>36</v>
      </c>
      <c r="M15" s="21">
        <v>2008</v>
      </c>
      <c r="N15" s="21">
        <v>30</v>
      </c>
    </row>
    <row r="16" spans="1:14" ht="20.25" thickTop="1" thickBot="1">
      <c r="A16" s="17" t="s">
        <v>33</v>
      </c>
      <c r="B16" s="18" t="s">
        <v>47</v>
      </c>
      <c r="C16" s="18">
        <v>2003</v>
      </c>
      <c r="D16" s="18">
        <v>10500</v>
      </c>
      <c r="E16" s="18">
        <v>200</v>
      </c>
      <c r="F16" s="18">
        <f t="shared" si="0"/>
        <v>1680</v>
      </c>
      <c r="G16" s="18">
        <f t="shared" si="1"/>
        <v>12380</v>
      </c>
      <c r="H16" s="19">
        <v>12600</v>
      </c>
      <c r="K16" s="21">
        <v>8</v>
      </c>
      <c r="L16" s="21" t="s">
        <v>37</v>
      </c>
      <c r="M16" s="21">
        <v>2008</v>
      </c>
      <c r="N16" s="21">
        <v>30</v>
      </c>
    </row>
    <row r="17" spans="1:14" ht="20.25" thickTop="1" thickBot="1">
      <c r="A17" s="17" t="s">
        <v>34</v>
      </c>
      <c r="B17" s="18" t="s">
        <v>49</v>
      </c>
      <c r="C17" s="18">
        <v>1998</v>
      </c>
      <c r="D17" s="18">
        <v>5550</v>
      </c>
      <c r="E17" s="18">
        <v>180</v>
      </c>
      <c r="F17" s="18">
        <f t="shared" si="0"/>
        <v>888</v>
      </c>
      <c r="G17" s="18">
        <f t="shared" si="1"/>
        <v>6618</v>
      </c>
      <c r="H17" s="19">
        <v>8450</v>
      </c>
      <c r="K17" s="21">
        <v>9</v>
      </c>
      <c r="L17" s="21" t="s">
        <v>38</v>
      </c>
      <c r="M17" s="21">
        <v>1996</v>
      </c>
      <c r="N17" s="21">
        <v>15</v>
      </c>
    </row>
    <row r="18" spans="1:14" ht="19.5" thickTop="1">
      <c r="A18" s="17" t="s">
        <v>38</v>
      </c>
      <c r="B18" s="18" t="s">
        <v>50</v>
      </c>
      <c r="C18" s="18">
        <v>1998</v>
      </c>
      <c r="D18" s="18">
        <v>4850</v>
      </c>
      <c r="E18" s="18">
        <v>180</v>
      </c>
      <c r="F18" s="18">
        <f t="shared" si="0"/>
        <v>776</v>
      </c>
      <c r="G18" s="18">
        <f t="shared" si="1"/>
        <v>5806</v>
      </c>
      <c r="H18" s="19">
        <v>6500</v>
      </c>
    </row>
    <row r="19" spans="1:14">
      <c r="A19" s="22" t="s">
        <v>41</v>
      </c>
      <c r="B19" s="23" t="s">
        <v>51</v>
      </c>
      <c r="C19" s="23">
        <v>1999</v>
      </c>
      <c r="D19" s="23">
        <v>5100</v>
      </c>
      <c r="E19" s="23">
        <v>180</v>
      </c>
      <c r="F19" s="23">
        <f t="shared" si="0"/>
        <v>816</v>
      </c>
      <c r="G19" s="18">
        <f t="shared" si="1"/>
        <v>6096</v>
      </c>
      <c r="H19" s="24">
        <v>6350</v>
      </c>
      <c r="K19" s="42" t="s">
        <v>0</v>
      </c>
      <c r="L19" s="43"/>
      <c r="M19" s="43"/>
      <c r="N19" s="12">
        <f>SUM(N9:N15)</f>
        <v>165</v>
      </c>
    </row>
    <row r="20" spans="1:14">
      <c r="K20" s="42" t="s">
        <v>20</v>
      </c>
      <c r="L20" s="43"/>
      <c r="M20" s="43"/>
      <c r="N20" s="12">
        <f>AVERAGE(N9:N13)</f>
        <v>24</v>
      </c>
    </row>
    <row r="21" spans="1:14">
      <c r="K21" s="42" t="s">
        <v>21</v>
      </c>
      <c r="L21" s="43"/>
      <c r="M21" s="43"/>
      <c r="N21" s="12" t="e">
        <f ca="1">COUNtT(N9:N17)</f>
        <v>#NAME?</v>
      </c>
    </row>
    <row r="22" spans="1:14">
      <c r="A22" s="11" t="s">
        <v>22</v>
      </c>
      <c r="B22" s="13">
        <v>0.16</v>
      </c>
    </row>
    <row r="24" spans="1:14">
      <c r="A24" s="11" t="s">
        <v>23</v>
      </c>
      <c r="B24" s="12" t="s">
        <v>52</v>
      </c>
    </row>
    <row r="25" spans="1:14">
      <c r="A25" s="11" t="s">
        <v>24</v>
      </c>
      <c r="B25" s="11" t="s">
        <v>161</v>
      </c>
    </row>
    <row r="26" spans="1:14">
      <c r="A26" s="11" t="s">
        <v>25</v>
      </c>
      <c r="B26" s="11" t="s">
        <v>162</v>
      </c>
    </row>
    <row r="27" spans="1:14">
      <c r="A27" s="11" t="s">
        <v>26</v>
      </c>
      <c r="B27" s="11" t="s">
        <v>163</v>
      </c>
    </row>
  </sheetData>
  <mergeCells count="4">
    <mergeCell ref="K6:L6"/>
    <mergeCell ref="K19:M19"/>
    <mergeCell ref="K20:M20"/>
    <mergeCell ref="K21:M2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Mise en page</vt:lpstr>
      <vt:lpstr>En-tête et pied de page</vt:lpstr>
      <vt:lpstr>Les champs</vt:lpstr>
      <vt:lpstr>Vérification et 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rana.aish</cp:lastModifiedBy>
  <cp:lastPrinted>2012-04-20T18:25:04Z</cp:lastPrinted>
  <dcterms:created xsi:type="dcterms:W3CDTF">2012-04-17T04:03:46Z</dcterms:created>
  <dcterms:modified xsi:type="dcterms:W3CDTF">2016-07-11T12:38:34Z</dcterms:modified>
</cp:coreProperties>
</file>